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/>
  <mc:AlternateContent xmlns:mc="http://schemas.openxmlformats.org/markup-compatibility/2006">
    <mc:Choice Requires="x15">
      <x15ac:absPath xmlns:x15ac="http://schemas.microsoft.com/office/spreadsheetml/2010/11/ac" url="\\172.26.1.6\sistemas 2026\PRECONTRACTUAL\HARDWARE Y SOFTWARE\MANTENIMIENTO INFRAESTRUCTURA\COTIZACION SECOP\T&amp;S COMP TECNOLOGIA y SERVICIOS S.A.S\"/>
    </mc:Choice>
  </mc:AlternateContent>
  <xr:revisionPtr revIDLastSave="18" documentId="13_ncr:1_{C847FF60-A485-43D2-B8C4-ADDD2F850DFB}" xr6:coauthVersionLast="47" xr6:coauthVersionMax="47" xr10:uidLastSave="{06F5F215-7447-420E-9716-AB423ACF0F40}"/>
  <bookViews>
    <workbookView xWindow="-120" yWindow="-120" windowWidth="25440" windowHeight="15270" xr2:uid="{CB7AF7DA-ABB7-4212-B8C1-EE9B06189A1F}"/>
  </bookViews>
  <sheets>
    <sheet name="2 rutinas" sheetId="3" r:id="rId1"/>
    <sheet name="correctivos demanda" sheetId="5" r:id="rId2"/>
    <sheet name="Bolsa de repuestos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3" l="1"/>
  <c r="Q4" i="3"/>
  <c r="P4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E30" i="5"/>
  <c r="H12" i="3"/>
  <c r="H16" i="3"/>
  <c r="H17" i="3"/>
  <c r="H18" i="3"/>
  <c r="H20" i="3"/>
  <c r="H21" i="3"/>
  <c r="H24" i="3"/>
  <c r="H25" i="3"/>
  <c r="H28" i="3"/>
  <c r="H29" i="3"/>
  <c r="H8" i="3"/>
  <c r="F9" i="3"/>
  <c r="H9" i="3" s="1"/>
  <c r="F10" i="3"/>
  <c r="H10" i="3" s="1"/>
  <c r="F11" i="3"/>
  <c r="H11" i="3" s="1"/>
  <c r="F12" i="3"/>
  <c r="F13" i="3"/>
  <c r="H13" i="3" s="1"/>
  <c r="H14" i="3"/>
  <c r="H30" i="3" s="1"/>
  <c r="F15" i="3"/>
  <c r="H15" i="3" s="1"/>
  <c r="F16" i="3"/>
  <c r="F17" i="3"/>
  <c r="F18" i="3"/>
  <c r="F19" i="3"/>
  <c r="F20" i="3"/>
  <c r="F21" i="3"/>
  <c r="F22" i="3"/>
  <c r="H22" i="3" s="1"/>
  <c r="F23" i="3"/>
  <c r="H23" i="3" s="1"/>
  <c r="F24" i="3"/>
  <c r="F25" i="3"/>
  <c r="F26" i="3"/>
  <c r="H26" i="3" s="1"/>
  <c r="F27" i="3"/>
  <c r="H27" i="3" s="1"/>
  <c r="F28" i="3"/>
  <c r="F29" i="3"/>
  <c r="F8" i="3"/>
  <c r="F4" i="3"/>
  <c r="H4" i="3" s="1"/>
  <c r="F6" i="3"/>
  <c r="H6" i="3" s="1"/>
  <c r="D70" i="4"/>
</calcChain>
</file>

<file path=xl/sharedStrings.xml><?xml version="1.0" encoding="utf-8"?>
<sst xmlns="http://schemas.openxmlformats.org/spreadsheetml/2006/main" count="163" uniqueCount="118">
  <si>
    <t>PRECIOS 2 (DOS) RUTINAS DE MANTENIMIENTO PREVENTIVO</t>
  </si>
  <si>
    <t xml:space="preserve">ITEM </t>
  </si>
  <si>
    <t>TIPO DE</t>
  </si>
  <si>
    <t>REFERENCIA</t>
  </si>
  <si>
    <t>PRIMERA</t>
  </si>
  <si>
    <t>SEGUNDA</t>
  </si>
  <si>
    <t xml:space="preserve">TOTAL DE EQUIPOS </t>
  </si>
  <si>
    <t>VALOR UNITARIO CON IVA</t>
  </si>
  <si>
    <t>VALOR TOTAL IVA INCLUIDO</t>
  </si>
  <si>
    <t>ELEMENTO</t>
  </si>
  <si>
    <t xml:space="preserve"> RUTINA </t>
  </si>
  <si>
    <t xml:space="preserve">RUTINA </t>
  </si>
  <si>
    <t>COMPUTADORES</t>
  </si>
  <si>
    <t>Portátiles</t>
  </si>
  <si>
    <t>Equipos de escritorio</t>
  </si>
  <si>
    <t>IMPRESORAS</t>
  </si>
  <si>
    <t>KYOCERA</t>
  </si>
  <si>
    <t>ZEBRA ZD230</t>
  </si>
  <si>
    <t>SCANERS</t>
  </si>
  <si>
    <t>KODAK S2070</t>
  </si>
  <si>
    <t>Hp Scanjet Enterprise 7500</t>
  </si>
  <si>
    <t>Hp Scanjet Enterprise 8500FN2</t>
  </si>
  <si>
    <t>Canon DR6010C</t>
  </si>
  <si>
    <t>VIDEO BEAM</t>
  </si>
  <si>
    <t>VIDEO BEAM VIEW SONIC PORTATIL</t>
  </si>
  <si>
    <t>VIDEO BEAM CONVENCIONAL</t>
  </si>
  <si>
    <t>PLOTTER</t>
  </si>
  <si>
    <t>HP - PLOTTER 500</t>
  </si>
  <si>
    <t>ACCESS POINT</t>
  </si>
  <si>
    <t>ACCESS POINT FORTINET 221D- UBIQUITI</t>
  </si>
  <si>
    <t>CONTROL DE ACCESO</t>
  </si>
  <si>
    <t xml:space="preserve">CONTROL DE ACCESO IRIS ULTRAMATCH STANDALONE </t>
  </si>
  <si>
    <t>Control de Acceso Zkteco SF400</t>
  </si>
  <si>
    <t>UPS</t>
  </si>
  <si>
    <t>UPS 3 KVA</t>
  </si>
  <si>
    <t>VERTIV 40KVA</t>
  </si>
  <si>
    <t>KEHUA TECH - EA 9915 15KVA</t>
  </si>
  <si>
    <t>UPS LEGRAND 6 KVA</t>
  </si>
  <si>
    <t>AIRE ACONDICIONADO</t>
  </si>
  <si>
    <t>YORK 12000BTU</t>
  </si>
  <si>
    <t>EXTINCION Y DETECCION DE INCENDIOS</t>
  </si>
  <si>
    <t>SISTEMA CONTRAINCENDIOS KIDDE VS SERIES(SISTEMA COMPLETO UBICADO EN EL DATACENTER)</t>
  </si>
  <si>
    <t xml:space="preserve"> DETECCION DE INCENDIOS</t>
  </si>
  <si>
    <t>SISTEMA DETECCION DE INCENDIOS KIDDE VS SERIES(SISTEMA COMPLETO UBICADO EN LA CASA DEL ESPACIO PUBLICO</t>
  </si>
  <si>
    <t>TOTAL, Valor total ofertado Iva Incluido para dos rutinas de mantenimiento (Este valor es usado para comparación de ofertas realizadas para dos rutinas mantenimientos preventivos)</t>
  </si>
  <si>
    <t>CORRECTIVOS POR DEMANDA</t>
  </si>
  <si>
    <t xml:space="preserve">TOTAL, Bolsa de servicios de mantenimiento correctivo por demanda a precio unitario (Este valor Iva Incluido es usado para comparación de ofertas realizadas para bolsa de mantenimiento correctivo por demanda) </t>
  </si>
  <si>
    <t>BOLSA DE REPUESTOS POR DEMANDA</t>
  </si>
  <si>
    <t>ITEM</t>
  </si>
  <si>
    <t>ACCESORIOS</t>
  </si>
  <si>
    <t xml:space="preserve">VALOR UNITARIO SIN IVA </t>
  </si>
  <si>
    <t>VALOR UNITARIO IVA INCLUIDO</t>
  </si>
  <si>
    <t>MOUSE</t>
  </si>
  <si>
    <t>Mouse Genius DX-110 USB negro suave</t>
  </si>
  <si>
    <t>Mouse Alámbrico Diseño Ergonómico Genius USB Dx- 150x</t>
  </si>
  <si>
    <t>LOGITECH ALAMBRICO MOUSE LOGITECH REF M110</t>
  </si>
  <si>
    <t>TECLADOS</t>
  </si>
  <si>
    <t>LOGITECH TECLADO LOGITECH K120</t>
  </si>
  <si>
    <t>GENIUS TECLADO GENIUS SLIM STAR 230 USB</t>
  </si>
  <si>
    <t>DIADEMAS</t>
  </si>
  <si>
    <t>AUDIFONOS GAMER Kotion G2000 con luz LED</t>
  </si>
  <si>
    <t>DIADEMA LOGITECH H390 USB MICROFONO NEGRA</t>
  </si>
  <si>
    <t>MICROFONOS</t>
  </si>
  <si>
    <t>MICROFONO GENIUS MIC-01A O MODELO SIMILAR</t>
  </si>
  <si>
    <t>CAMARAS WEB</t>
  </si>
  <si>
    <t>Cámara Web Genius FaceCam 1000X 720p</t>
  </si>
  <si>
    <t>MEMORIA RAM</t>
  </si>
  <si>
    <t>8 GB DDR4 2666 8X1</t>
  </si>
  <si>
    <t>8GB DDR4 3200 8X1 RGB XPG D41, D50, D60</t>
  </si>
  <si>
    <t>Memoria RAM  Portatil DDR4 2666MHz 16GB Crucial CT16G4SFD8266</t>
  </si>
  <si>
    <t>16 GB DDR4 3200 MHZ 16X1 HYPERX</t>
  </si>
  <si>
    <t>DISCOS HDD Y SSD</t>
  </si>
  <si>
    <t>Disco duro SSD m.2 NVME 256 gb</t>
  </si>
  <si>
    <t>Disco duro SSD 240 GB SSD WD O ADATA</t>
  </si>
  <si>
    <t>DISCOS DUROS EXTERNOS</t>
  </si>
  <si>
    <t xml:space="preserve">DISCO DURO PORTATIL 4TB </t>
  </si>
  <si>
    <t>CARGADORES DE COMPUTADOR PORTATIL</t>
  </si>
  <si>
    <t>CARGADOR PORTATIL DELL MODEL:LA65NM170</t>
  </si>
  <si>
    <t>CARGADOR PORTATIL DELL MODEL:HK65NM130</t>
  </si>
  <si>
    <t>CABLES Y ACCESORIOS DE RED</t>
  </si>
  <si>
    <t>Cable Patchcord UTP CAT6a 1m 26AWG</t>
  </si>
  <si>
    <t>Cable Patchcord UTP CAT6a 1.5 m 26AWG</t>
  </si>
  <si>
    <t>Cable Patchcord UTP Cat6a 2M 26Awg</t>
  </si>
  <si>
    <t>Cable Patchcord UTP Cat6a 3M 26Awg</t>
  </si>
  <si>
    <t>Cable Patchcord UTP Cat6a 5M 26Awg</t>
  </si>
  <si>
    <t>Cable tipo DAC  5mts</t>
  </si>
  <si>
    <t>Cable tipo DAC  10mts</t>
  </si>
  <si>
    <t xml:space="preserve">Adapt. Pcie Wireless 300Mbps 2.4Ghz 802.11B/G/N 2Xants </t>
  </si>
  <si>
    <t>Adaptador Tipo C a Ethernet</t>
  </si>
  <si>
    <t>REPUESTOS PARA AIRE ACONDICIONADO</t>
  </si>
  <si>
    <t>Recarga de refrigerante para Aire acondicionado YORK 12000BTU</t>
  </si>
  <si>
    <t>CABLES DE VIDEO</t>
  </si>
  <si>
    <t>HDMI 4K DE 10 METROS</t>
  </si>
  <si>
    <t>HDMI 4K DE 15 METROS</t>
  </si>
  <si>
    <t>Conversor HDMI a VGA con cable de audio(genérico)</t>
  </si>
  <si>
    <t>CABLE DVI-D (Single Link)</t>
  </si>
  <si>
    <t>RESPUESTOS PARA TABLET GALAXY TAB S6</t>
  </si>
  <si>
    <t>PROTECTORES DE PANTALLA PARA TABLETS SAMSUNG LITE S6</t>
  </si>
  <si>
    <t>GUAYAS DE SEGURIDAD PARA TABLETS SAMSUNG LITE S6</t>
  </si>
  <si>
    <t>RESPUESTOS PARA IMPRESORAS</t>
  </si>
  <si>
    <t>FUSORA ORIGINAL Kyocera ecosys p3055</t>
  </si>
  <si>
    <t>UNIDAD DE IMAGEN KYOCERA ECOSYS P3055</t>
  </si>
  <si>
    <t>KIT DE MANTENIMIENTO KYOCERA ECOSYS P3055</t>
  </si>
  <si>
    <t>TONNER KYOCERA ECOSYS P3055</t>
  </si>
  <si>
    <t>CABEZALES PARA PLOTTER HP designjet 500</t>
  </si>
  <si>
    <t>KIT DE MANTENIMIENTO PLOTTER HP DESIGNJET 500</t>
  </si>
  <si>
    <t>KIT DE MANTENIMIENTO SCANNER HP DIGITAL SENDER FLOW 8500 FN2</t>
  </si>
  <si>
    <t>KIT DE MANTENIMIENTO SCANNER HP SCANJET ENTERPRISE FLOW 7500</t>
  </si>
  <si>
    <t>CARTUCHOS CYAN. MAGENTA, BLACK, YELLOW PARA PLOTTER HPDESIGNJET500</t>
  </si>
  <si>
    <t>KIT DE MANTENIMIENTO SCANNER ALARIS S2070</t>
  </si>
  <si>
    <t>Bateria para UPS, 12v75Ah Largo 200 mm – Ancho 160mm – Alto 260 mm</t>
  </si>
  <si>
    <t>OTROS</t>
  </si>
  <si>
    <t>Base Disipadora calor tipo Stand con 2 und puertos USB, equipo portátil.</t>
  </si>
  <si>
    <t>MANGUERA ESPIRAL 10 MTS 1 PULGADA NEGRA</t>
  </si>
  <si>
    <t>Porta Cables Plastica Espiral Diametro 6mm 10mt</t>
  </si>
  <si>
    <t>Porta Cables Plastica Espiral Diametro 10mm 10mt</t>
  </si>
  <si>
    <t>EXTENSORES USB</t>
  </si>
  <si>
    <t>TOTAL, Bolsa de repuestos por demanda a precio unitario (Este valor total Iva Incluido es usado para comparación de ofertas realizadas para bolsa de repuestos)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</si>
</sst>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10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0"/>
      <color rgb="FF000000"/>
      <name val="Trebuchet MS"/>
      <family val="2"/>
    </font>
    <font>
      <sz val="11"/>
      <color rgb="FF000000"/>
      <name val="Trebuchet MS"/>
      <family val="2"/>
    </font>
    <font>
      <sz val="11"/>
      <color rgb="FF000000"/>
      <name val="Calibri"/>
      <family val="2"/>
    </font>
    <font>
      <sz val="10"/>
      <color rgb="FF000000"/>
      <name val="Trebuchet MS"/>
      <family val="2"/>
    </font>
    <font>
      <u/>
      <sz val="11"/>
      <color rgb="FF000000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9" fillId="0" borderId="0"/>
  </cellStyleXfs>
  <cellXfs count="67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5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6" borderId="0" xfId="0" applyFill="1"/>
    <xf numFmtId="165" fontId="0" fillId="0" borderId="1" xfId="0" applyNumberFormat="1" applyBorder="1"/>
    <xf numFmtId="165" fontId="6" fillId="0" borderId="1" xfId="1" applyNumberFormat="1" applyFont="1" applyBorder="1" applyAlignment="1">
      <alignment horizontal="center" vertical="center" wrapText="1"/>
    </xf>
    <xf numFmtId="165" fontId="0" fillId="5" borderId="1" xfId="1" applyNumberFormat="1" applyFont="1" applyFill="1" applyBorder="1"/>
    <xf numFmtId="165" fontId="4" fillId="5" borderId="1" xfId="1" applyNumberFormat="1" applyFont="1" applyFill="1" applyBorder="1" applyAlignment="1">
      <alignment vertical="center"/>
    </xf>
    <xf numFmtId="165" fontId="4" fillId="5" borderId="1" xfId="1" applyNumberFormat="1" applyFont="1" applyFill="1" applyBorder="1" applyAlignment="1">
      <alignment vertical="center" wrapText="1"/>
    </xf>
    <xf numFmtId="165" fontId="1" fillId="5" borderId="1" xfId="1" applyNumberFormat="1" applyFont="1" applyFill="1" applyBorder="1" applyAlignment="1">
      <alignment vertical="center" wrapText="1"/>
    </xf>
    <xf numFmtId="165" fontId="0" fillId="0" borderId="0" xfId="1" applyNumberFormat="1" applyFont="1"/>
    <xf numFmtId="165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0" fontId="5" fillId="3" borderId="5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center"/>
    </xf>
    <xf numFmtId="165" fontId="5" fillId="3" borderId="1" xfId="1" applyNumberFormat="1" applyFont="1" applyFill="1" applyBorder="1" applyAlignment="1">
      <alignment wrapText="1"/>
    </xf>
    <xf numFmtId="165" fontId="5" fillId="3" borderId="1" xfId="1" applyNumberFormat="1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wrapText="1"/>
    </xf>
    <xf numFmtId="0" fontId="5" fillId="3" borderId="6" xfId="0" applyFont="1" applyFill="1" applyBorder="1" applyAlignment="1">
      <alignment horizontal="center" wrapText="1"/>
    </xf>
    <xf numFmtId="165" fontId="0" fillId="0" borderId="1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65" fontId="2" fillId="3" borderId="1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165" fontId="0" fillId="0" borderId="0" xfId="0" applyNumberFormat="1"/>
  </cellXfs>
  <cellStyles count="5">
    <cellStyle name="Moneda" xfId="1" builtinId="4"/>
    <cellStyle name="Moneda 2" xfId="2" xr:uid="{9019DCD3-4B6F-4C26-BD33-5A195FB5C319}"/>
    <cellStyle name="Normal" xfId="0" builtinId="0"/>
    <cellStyle name="Normal 2" xfId="3" xr:uid="{7F936534-E49A-42FC-BDFA-B4547CF2F220}"/>
    <cellStyle name="Normal 2 2" xfId="4" xr:uid="{3E8CAA74-3AAC-4E33-B284-F38524AF34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31163-D325-4889-8DA2-144EC0E63EF0}">
  <dimension ref="A1:Q30"/>
  <sheetViews>
    <sheetView tabSelected="1" workbookViewId="0">
      <selection activeCell="P5" sqref="P5"/>
    </sheetView>
  </sheetViews>
  <sheetFormatPr defaultColWidth="11.42578125" defaultRowHeight="15"/>
  <cols>
    <col min="1" max="1" width="6.140625" customWidth="1"/>
    <col min="2" max="2" width="15.28515625" customWidth="1"/>
    <col min="3" max="3" width="24.42578125" customWidth="1"/>
    <col min="7" max="7" width="15.5703125" style="22" customWidth="1"/>
    <col min="8" max="8" width="16.42578125" customWidth="1"/>
  </cols>
  <sheetData>
    <row r="1" spans="1:17" ht="15" customHeight="1">
      <c r="A1" s="46" t="s">
        <v>0</v>
      </c>
      <c r="B1" s="47"/>
      <c r="C1" s="47"/>
      <c r="D1" s="47"/>
      <c r="E1" s="47"/>
      <c r="F1" s="47"/>
      <c r="G1" s="47"/>
      <c r="H1" s="48"/>
    </row>
    <row r="2" spans="1:17" ht="24.2" customHeight="1">
      <c r="A2" s="49" t="s">
        <v>1</v>
      </c>
      <c r="B2" s="2" t="s">
        <v>2</v>
      </c>
      <c r="C2" s="43" t="s">
        <v>3</v>
      </c>
      <c r="D2" s="2" t="s">
        <v>4</v>
      </c>
      <c r="E2" s="2" t="s">
        <v>5</v>
      </c>
      <c r="F2" s="43" t="s">
        <v>6</v>
      </c>
      <c r="G2" s="43" t="s">
        <v>7</v>
      </c>
      <c r="H2" s="43" t="s">
        <v>8</v>
      </c>
    </row>
    <row r="3" spans="1:17">
      <c r="A3" s="50"/>
      <c r="B3" s="2" t="s">
        <v>9</v>
      </c>
      <c r="C3" s="45"/>
      <c r="D3" s="2" t="s">
        <v>10</v>
      </c>
      <c r="E3" s="2" t="s">
        <v>11</v>
      </c>
      <c r="F3" s="45"/>
      <c r="G3" s="45"/>
      <c r="H3" s="45"/>
    </row>
    <row r="4" spans="1:17" ht="15.6" customHeight="1">
      <c r="A4" s="33">
        <v>1</v>
      </c>
      <c r="B4" s="43" t="s">
        <v>12</v>
      </c>
      <c r="C4" s="39" t="s">
        <v>13</v>
      </c>
      <c r="D4" s="28">
        <v>8</v>
      </c>
      <c r="E4" s="28">
        <v>8</v>
      </c>
      <c r="F4" s="28">
        <f>+E4+D4</f>
        <v>16</v>
      </c>
      <c r="G4" s="30">
        <v>103273.83643499999</v>
      </c>
      <c r="H4" s="30">
        <f>G4*F4</f>
        <v>1652381.3829599998</v>
      </c>
      <c r="J4" s="66">
        <f>G4*19%</f>
        <v>19622.028922649999</v>
      </c>
      <c r="K4" s="66">
        <f>H4*19%</f>
        <v>313952.46276239998</v>
      </c>
      <c r="N4">
        <v>86785</v>
      </c>
      <c r="O4">
        <v>16489</v>
      </c>
      <c r="P4">
        <f>N4+O4</f>
        <v>103274</v>
      </c>
      <c r="Q4">
        <f>P4*19%</f>
        <v>19622.060000000001</v>
      </c>
    </row>
    <row r="5" spans="1:17" ht="15" customHeight="1">
      <c r="A5" s="34"/>
      <c r="B5" s="44"/>
      <c r="C5" s="40"/>
      <c r="D5" s="29"/>
      <c r="E5" s="29"/>
      <c r="F5" s="29"/>
      <c r="G5" s="30"/>
      <c r="H5" s="30"/>
      <c r="J5" s="66">
        <f t="shared" ref="J5:J29" si="0">G5*19%</f>
        <v>0</v>
      </c>
    </row>
    <row r="6" spans="1:17" ht="15.6" customHeight="1">
      <c r="A6" s="34"/>
      <c r="B6" s="44"/>
      <c r="C6" s="41" t="s">
        <v>14</v>
      </c>
      <c r="D6" s="28">
        <v>90</v>
      </c>
      <c r="E6" s="28">
        <v>90</v>
      </c>
      <c r="F6" s="28">
        <f>+E6+D6</f>
        <v>180</v>
      </c>
      <c r="G6" s="30">
        <v>93063.2598</v>
      </c>
      <c r="H6" s="30">
        <f>G6*F6</f>
        <v>16751386.764</v>
      </c>
      <c r="J6" s="66">
        <f t="shared" si="0"/>
        <v>17682.019361999999</v>
      </c>
    </row>
    <row r="7" spans="1:17" ht="15" customHeight="1">
      <c r="A7" s="35"/>
      <c r="B7" s="45"/>
      <c r="C7" s="42"/>
      <c r="D7" s="29"/>
      <c r="E7" s="29"/>
      <c r="F7" s="29"/>
      <c r="G7" s="30"/>
      <c r="H7" s="30"/>
      <c r="J7" s="66">
        <f t="shared" si="0"/>
        <v>0</v>
      </c>
    </row>
    <row r="8" spans="1:17" ht="15.75" customHeight="1">
      <c r="A8" s="33">
        <v>2</v>
      </c>
      <c r="B8" s="43" t="s">
        <v>15</v>
      </c>
      <c r="C8" s="6" t="s">
        <v>16</v>
      </c>
      <c r="D8" s="4">
        <v>6</v>
      </c>
      <c r="E8" s="4">
        <v>6</v>
      </c>
      <c r="F8" s="23">
        <f>+E8+D8</f>
        <v>12</v>
      </c>
      <c r="G8" s="21">
        <v>239144.66635499999</v>
      </c>
      <c r="H8" s="21">
        <f>G8*F8</f>
        <v>2869735.9962599999</v>
      </c>
      <c r="J8" s="66">
        <f t="shared" si="0"/>
        <v>45437.486607450002</v>
      </c>
    </row>
    <row r="9" spans="1:17" ht="15.75" customHeight="1">
      <c r="A9" s="35"/>
      <c r="B9" s="45"/>
      <c r="C9" s="6" t="s">
        <v>17</v>
      </c>
      <c r="D9" s="4">
        <v>3</v>
      </c>
      <c r="E9" s="4">
        <v>3</v>
      </c>
      <c r="F9" s="23">
        <f t="shared" ref="F9:F29" si="1">+E9+D9</f>
        <v>6</v>
      </c>
      <c r="G9" s="21">
        <v>343198.49066999997</v>
      </c>
      <c r="H9" s="21">
        <f t="shared" ref="H9:H29" si="2">G9*F9</f>
        <v>2059190.9440199998</v>
      </c>
      <c r="J9" s="66">
        <f t="shared" si="0"/>
        <v>65207.713227299995</v>
      </c>
    </row>
    <row r="10" spans="1:17" ht="15.75" customHeight="1">
      <c r="A10" s="33">
        <v>3</v>
      </c>
      <c r="B10" s="43" t="s">
        <v>18</v>
      </c>
      <c r="C10" s="6" t="s">
        <v>19</v>
      </c>
      <c r="D10" s="4">
        <v>6</v>
      </c>
      <c r="E10" s="4">
        <v>6</v>
      </c>
      <c r="F10" s="23">
        <f t="shared" si="1"/>
        <v>12</v>
      </c>
      <c r="G10" s="21">
        <v>308525.35297500005</v>
      </c>
      <c r="H10" s="21">
        <f t="shared" si="2"/>
        <v>3702304.2357000005</v>
      </c>
      <c r="J10" s="66">
        <f t="shared" si="0"/>
        <v>58619.817065250012</v>
      </c>
    </row>
    <row r="11" spans="1:17" ht="15.75" customHeight="1">
      <c r="A11" s="34"/>
      <c r="B11" s="44"/>
      <c r="C11" s="6" t="s">
        <v>20</v>
      </c>
      <c r="D11" s="4">
        <v>6</v>
      </c>
      <c r="E11" s="4">
        <v>6</v>
      </c>
      <c r="F11" s="23">
        <f t="shared" si="1"/>
        <v>12</v>
      </c>
      <c r="G11" s="21">
        <v>323251.44768000004</v>
      </c>
      <c r="H11" s="21">
        <f t="shared" si="2"/>
        <v>3879017.3721600007</v>
      </c>
      <c r="J11" s="66">
        <f t="shared" si="0"/>
        <v>61417.775059200008</v>
      </c>
    </row>
    <row r="12" spans="1:17" ht="15.75" customHeight="1">
      <c r="A12" s="34"/>
      <c r="B12" s="44"/>
      <c r="C12" s="6" t="s">
        <v>21</v>
      </c>
      <c r="D12" s="4">
        <v>1</v>
      </c>
      <c r="E12" s="4">
        <v>1</v>
      </c>
      <c r="F12" s="23">
        <f t="shared" si="1"/>
        <v>2</v>
      </c>
      <c r="G12" s="21">
        <v>333832.90090499999</v>
      </c>
      <c r="H12" s="21">
        <f t="shared" si="2"/>
        <v>667665.80180999998</v>
      </c>
      <c r="J12" s="66">
        <f t="shared" si="0"/>
        <v>63428.251171949996</v>
      </c>
    </row>
    <row r="13" spans="1:17" ht="15.75" customHeight="1">
      <c r="A13" s="35"/>
      <c r="B13" s="45"/>
      <c r="C13" s="6" t="s">
        <v>22</v>
      </c>
      <c r="D13" s="4">
        <v>1</v>
      </c>
      <c r="E13" s="4">
        <v>1</v>
      </c>
      <c r="F13" s="23">
        <f t="shared" si="1"/>
        <v>2</v>
      </c>
      <c r="G13" s="21">
        <v>312597.34852500004</v>
      </c>
      <c r="H13" s="21">
        <f t="shared" si="2"/>
        <v>625194.69705000008</v>
      </c>
      <c r="J13" s="66">
        <f t="shared" si="0"/>
        <v>59393.496219750006</v>
      </c>
    </row>
    <row r="14" spans="1:17" ht="30" customHeight="1">
      <c r="A14" s="33">
        <v>4</v>
      </c>
      <c r="B14" s="43" t="s">
        <v>23</v>
      </c>
      <c r="C14" s="7" t="s">
        <v>24</v>
      </c>
      <c r="D14" s="4">
        <v>2</v>
      </c>
      <c r="E14" s="4">
        <v>2</v>
      </c>
      <c r="F14" s="23">
        <v>2</v>
      </c>
      <c r="G14" s="21">
        <v>161943.07184999998</v>
      </c>
      <c r="H14" s="21">
        <f t="shared" si="2"/>
        <v>323886.14369999996</v>
      </c>
      <c r="J14" s="66">
        <f t="shared" si="0"/>
        <v>30769.183651499996</v>
      </c>
    </row>
    <row r="15" spans="1:17" ht="30" customHeight="1">
      <c r="A15" s="34"/>
      <c r="B15" s="44"/>
      <c r="C15" s="8" t="s">
        <v>25</v>
      </c>
      <c r="D15" s="4">
        <v>1</v>
      </c>
      <c r="E15" s="4">
        <v>1</v>
      </c>
      <c r="F15" s="23">
        <f t="shared" si="1"/>
        <v>2</v>
      </c>
      <c r="G15" s="21">
        <v>164051.71555500003</v>
      </c>
      <c r="H15" s="21">
        <f t="shared" si="2"/>
        <v>328103.43111000006</v>
      </c>
      <c r="J15" s="66">
        <f t="shared" si="0"/>
        <v>31169.825955450007</v>
      </c>
    </row>
    <row r="16" spans="1:17" ht="30" customHeight="1">
      <c r="A16" s="35"/>
      <c r="B16" s="45"/>
      <c r="C16" s="8" t="s">
        <v>25</v>
      </c>
      <c r="D16" s="4">
        <v>1</v>
      </c>
      <c r="E16" s="4">
        <v>1</v>
      </c>
      <c r="F16" s="23">
        <f t="shared" si="1"/>
        <v>2</v>
      </c>
      <c r="G16" s="21">
        <v>165106.99327499999</v>
      </c>
      <c r="H16" s="21">
        <f t="shared" si="2"/>
        <v>330213.98654999997</v>
      </c>
      <c r="J16" s="66">
        <f t="shared" si="0"/>
        <v>31370.328722249997</v>
      </c>
    </row>
    <row r="17" spans="1:10" ht="16.5" customHeight="1">
      <c r="A17" s="1">
        <v>5</v>
      </c>
      <c r="B17" s="2" t="s">
        <v>26</v>
      </c>
      <c r="C17" s="3" t="s">
        <v>27</v>
      </c>
      <c r="D17" s="4">
        <v>1</v>
      </c>
      <c r="E17" s="4">
        <v>1</v>
      </c>
      <c r="F17" s="23">
        <f t="shared" si="1"/>
        <v>2</v>
      </c>
      <c r="G17" s="21">
        <v>605538.23777999997</v>
      </c>
      <c r="H17" s="21">
        <f t="shared" si="2"/>
        <v>1211076.4755599999</v>
      </c>
      <c r="J17" s="66">
        <f t="shared" si="0"/>
        <v>115052.26517819999</v>
      </c>
    </row>
    <row r="18" spans="1:10" ht="15" customHeight="1">
      <c r="A18" s="33">
        <v>6</v>
      </c>
      <c r="B18" s="43" t="s">
        <v>28</v>
      </c>
      <c r="C18" s="39" t="s">
        <v>29</v>
      </c>
      <c r="D18" s="28">
        <v>14</v>
      </c>
      <c r="E18" s="28">
        <v>14</v>
      </c>
      <c r="F18" s="23">
        <f t="shared" si="1"/>
        <v>28</v>
      </c>
      <c r="G18" s="30">
        <v>227574.84613500003</v>
      </c>
      <c r="H18" s="31">
        <f t="shared" si="2"/>
        <v>6372095.6917800009</v>
      </c>
      <c r="J18" s="66">
        <f t="shared" si="0"/>
        <v>43239.220765650003</v>
      </c>
    </row>
    <row r="19" spans="1:10" ht="15" customHeight="1">
      <c r="A19" s="35"/>
      <c r="B19" s="45"/>
      <c r="C19" s="40"/>
      <c r="D19" s="29"/>
      <c r="E19" s="29"/>
      <c r="F19" s="23">
        <f t="shared" si="1"/>
        <v>0</v>
      </c>
      <c r="G19" s="30"/>
      <c r="H19" s="32"/>
      <c r="J19" s="66">
        <f t="shared" si="0"/>
        <v>0</v>
      </c>
    </row>
    <row r="20" spans="1:10" ht="45" customHeight="1">
      <c r="A20" s="33">
        <v>7</v>
      </c>
      <c r="B20" s="43" t="s">
        <v>30</v>
      </c>
      <c r="C20" s="5" t="s">
        <v>31</v>
      </c>
      <c r="D20" s="4">
        <v>1</v>
      </c>
      <c r="E20" s="4">
        <v>1</v>
      </c>
      <c r="F20" s="23">
        <f t="shared" si="1"/>
        <v>2</v>
      </c>
      <c r="G20" s="21">
        <v>2781421.4861999997</v>
      </c>
      <c r="H20" s="21">
        <f t="shared" si="2"/>
        <v>5562842.9723999994</v>
      </c>
      <c r="J20" s="66">
        <f t="shared" si="0"/>
        <v>528470.0823779999</v>
      </c>
    </row>
    <row r="21" spans="1:10" ht="30" customHeight="1">
      <c r="A21" s="35"/>
      <c r="B21" s="45"/>
      <c r="C21" s="5" t="s">
        <v>32</v>
      </c>
      <c r="D21" s="4">
        <v>1</v>
      </c>
      <c r="E21" s="4">
        <v>1</v>
      </c>
      <c r="F21" s="23">
        <f t="shared" si="1"/>
        <v>2</v>
      </c>
      <c r="G21" s="21">
        <v>2799540.91053</v>
      </c>
      <c r="H21" s="21">
        <f t="shared" si="2"/>
        <v>5599081.82106</v>
      </c>
      <c r="J21" s="66">
        <f t="shared" si="0"/>
        <v>531912.77300070005</v>
      </c>
    </row>
    <row r="22" spans="1:10" ht="15.75" customHeight="1">
      <c r="A22" s="33">
        <v>8</v>
      </c>
      <c r="B22" s="43" t="s">
        <v>33</v>
      </c>
      <c r="C22" s="3" t="s">
        <v>34</v>
      </c>
      <c r="D22" s="4">
        <v>1</v>
      </c>
      <c r="E22" s="4">
        <v>1</v>
      </c>
      <c r="F22" s="23">
        <f t="shared" si="1"/>
        <v>2</v>
      </c>
      <c r="G22" s="21">
        <v>404880.62044500001</v>
      </c>
      <c r="H22" s="21">
        <f t="shared" si="2"/>
        <v>809761.24089000002</v>
      </c>
      <c r="J22" s="66">
        <f t="shared" si="0"/>
        <v>76927.317884550008</v>
      </c>
    </row>
    <row r="23" spans="1:10" ht="15.75" customHeight="1">
      <c r="A23" s="34"/>
      <c r="B23" s="44"/>
      <c r="C23" s="3" t="s">
        <v>35</v>
      </c>
      <c r="D23" s="4">
        <v>1</v>
      </c>
      <c r="E23" s="4">
        <v>1</v>
      </c>
      <c r="F23" s="23">
        <f t="shared" si="1"/>
        <v>2</v>
      </c>
      <c r="G23" s="21">
        <v>4244961.6858599996</v>
      </c>
      <c r="H23" s="21">
        <f t="shared" si="2"/>
        <v>8489923.3717199992</v>
      </c>
      <c r="J23" s="66">
        <f t="shared" si="0"/>
        <v>806542.72031339991</v>
      </c>
    </row>
    <row r="24" spans="1:10" ht="15.75" customHeight="1">
      <c r="A24" s="34"/>
      <c r="B24" s="44"/>
      <c r="C24" s="3" t="s">
        <v>36</v>
      </c>
      <c r="D24" s="4">
        <v>1</v>
      </c>
      <c r="E24" s="4">
        <v>1</v>
      </c>
      <c r="F24" s="23">
        <f t="shared" si="1"/>
        <v>2</v>
      </c>
      <c r="G24" s="21">
        <v>1675796.3132399998</v>
      </c>
      <c r="H24" s="21">
        <f t="shared" si="2"/>
        <v>3351592.6264799996</v>
      </c>
      <c r="J24" s="66">
        <f t="shared" si="0"/>
        <v>318401.29951559997</v>
      </c>
    </row>
    <row r="25" spans="1:10" ht="15.6" customHeight="1">
      <c r="A25" s="35"/>
      <c r="B25" s="45"/>
      <c r="C25" s="3" t="s">
        <v>37</v>
      </c>
      <c r="D25" s="4">
        <v>1</v>
      </c>
      <c r="E25" s="4">
        <v>1</v>
      </c>
      <c r="F25" s="23">
        <f t="shared" si="1"/>
        <v>2</v>
      </c>
      <c r="G25" s="21">
        <v>860280.75000000012</v>
      </c>
      <c r="H25" s="21">
        <f t="shared" si="2"/>
        <v>1720561.5000000002</v>
      </c>
      <c r="J25" s="66">
        <f t="shared" si="0"/>
        <v>163453.34250000003</v>
      </c>
    </row>
    <row r="26" spans="1:10" ht="45" customHeight="1">
      <c r="A26" s="1">
        <v>9</v>
      </c>
      <c r="B26" s="2" t="s">
        <v>38</v>
      </c>
      <c r="C26" s="3" t="s">
        <v>39</v>
      </c>
      <c r="D26" s="4">
        <v>1</v>
      </c>
      <c r="E26" s="4">
        <v>1</v>
      </c>
      <c r="F26" s="23">
        <f t="shared" si="1"/>
        <v>2</v>
      </c>
      <c r="G26" s="21">
        <v>467950.66982999991</v>
      </c>
      <c r="H26" s="21">
        <f t="shared" si="2"/>
        <v>935901.33965999982</v>
      </c>
      <c r="J26" s="66">
        <f t="shared" si="0"/>
        <v>88910.62726769998</v>
      </c>
    </row>
    <row r="27" spans="1:10" ht="75" customHeight="1">
      <c r="A27" s="1">
        <v>10</v>
      </c>
      <c r="B27" s="2" t="s">
        <v>40</v>
      </c>
      <c r="C27" s="5" t="s">
        <v>41</v>
      </c>
      <c r="D27" s="4">
        <v>1</v>
      </c>
      <c r="E27" s="4">
        <v>1</v>
      </c>
      <c r="F27" s="23">
        <f t="shared" si="1"/>
        <v>2</v>
      </c>
      <c r="G27" s="21">
        <v>4022573.3767800005</v>
      </c>
      <c r="H27" s="21">
        <f t="shared" si="2"/>
        <v>8045146.753560001</v>
      </c>
      <c r="J27" s="66">
        <f t="shared" si="0"/>
        <v>764288.94158820016</v>
      </c>
    </row>
    <row r="28" spans="1:10" ht="90" customHeight="1">
      <c r="A28" s="1">
        <v>11</v>
      </c>
      <c r="B28" s="2" t="s">
        <v>42</v>
      </c>
      <c r="C28" s="5" t="s">
        <v>43</v>
      </c>
      <c r="D28" s="4">
        <v>1</v>
      </c>
      <c r="E28" s="4">
        <v>1</v>
      </c>
      <c r="F28" s="23">
        <f t="shared" si="1"/>
        <v>2</v>
      </c>
      <c r="G28" s="21">
        <v>4156888.0544099999</v>
      </c>
      <c r="H28" s="21">
        <f t="shared" si="2"/>
        <v>8313776.1088199997</v>
      </c>
      <c r="J28" s="66">
        <f t="shared" si="0"/>
        <v>789808.73033789999</v>
      </c>
    </row>
    <row r="29" spans="1:10" ht="90" customHeight="1">
      <c r="A29" s="1">
        <v>11</v>
      </c>
      <c r="B29" s="2" t="s">
        <v>42</v>
      </c>
      <c r="C29" s="5" t="s">
        <v>43</v>
      </c>
      <c r="D29" s="8">
        <v>1</v>
      </c>
      <c r="E29" s="8">
        <v>1</v>
      </c>
      <c r="F29" s="23">
        <f t="shared" si="1"/>
        <v>2</v>
      </c>
      <c r="G29" s="21">
        <v>4156888.0544099999</v>
      </c>
      <c r="H29" s="21">
        <f t="shared" si="2"/>
        <v>8313776.1088199997</v>
      </c>
      <c r="J29" s="66">
        <f t="shared" si="0"/>
        <v>789808.73033789999</v>
      </c>
    </row>
    <row r="30" spans="1:10" ht="45.6" customHeight="1">
      <c r="A30" s="36" t="s">
        <v>44</v>
      </c>
      <c r="B30" s="37"/>
      <c r="C30" s="37"/>
      <c r="D30" s="37"/>
      <c r="E30" s="37"/>
      <c r="F30" s="37"/>
      <c r="G30" s="38"/>
      <c r="H30" s="24">
        <f>SUM(H4:H29)</f>
        <v>91914616.766070023</v>
      </c>
    </row>
  </sheetData>
  <mergeCells count="38">
    <mergeCell ref="A1:H1"/>
    <mergeCell ref="A2:A3"/>
    <mergeCell ref="C2:C3"/>
    <mergeCell ref="F2:F3"/>
    <mergeCell ref="G2:G3"/>
    <mergeCell ref="H2:H3"/>
    <mergeCell ref="A30:G30"/>
    <mergeCell ref="D4:D5"/>
    <mergeCell ref="D6:D7"/>
    <mergeCell ref="D18:D19"/>
    <mergeCell ref="C4:C5"/>
    <mergeCell ref="C6:C7"/>
    <mergeCell ref="C18:C19"/>
    <mergeCell ref="B4:B7"/>
    <mergeCell ref="A20:A21"/>
    <mergeCell ref="B20:B21"/>
    <mergeCell ref="B14:B16"/>
    <mergeCell ref="B18:B19"/>
    <mergeCell ref="B22:B25"/>
    <mergeCell ref="B8:B9"/>
    <mergeCell ref="B10:B13"/>
    <mergeCell ref="A4:A7"/>
    <mergeCell ref="A10:A13"/>
    <mergeCell ref="A14:A16"/>
    <mergeCell ref="A18:A19"/>
    <mergeCell ref="A22:A25"/>
    <mergeCell ref="E4:E5"/>
    <mergeCell ref="E6:E7"/>
    <mergeCell ref="E18:E19"/>
    <mergeCell ref="A8:A9"/>
    <mergeCell ref="F4:F5"/>
    <mergeCell ref="F6:F7"/>
    <mergeCell ref="G18:G19"/>
    <mergeCell ref="H6:H7"/>
    <mergeCell ref="H18:H19"/>
    <mergeCell ref="G4:G5"/>
    <mergeCell ref="H4:H5"/>
    <mergeCell ref="G6: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95C87-6B7E-4D1A-B125-F465C646445E}">
  <dimension ref="A1:F438"/>
  <sheetViews>
    <sheetView topLeftCell="A23" workbookViewId="0">
      <selection activeCell="E31" sqref="E31"/>
    </sheetView>
  </sheetViews>
  <sheetFormatPr defaultColWidth="11.42578125" defaultRowHeight="15"/>
  <cols>
    <col min="1" max="1" width="6.140625" customWidth="1"/>
    <col min="2" max="2" width="15.28515625" customWidth="1"/>
    <col min="3" max="3" width="31.140625" customWidth="1"/>
    <col min="4" max="4" width="17.85546875" style="20" customWidth="1"/>
    <col min="5" max="5" width="17.28515625" customWidth="1"/>
    <col min="6" max="6" width="13" style="13" bestFit="1" customWidth="1"/>
    <col min="7" max="7" width="16.85546875" customWidth="1"/>
    <col min="8" max="8" width="22.140625" customWidth="1"/>
  </cols>
  <sheetData>
    <row r="1" spans="1:6">
      <c r="A1" s="57" t="s">
        <v>45</v>
      </c>
      <c r="B1" s="57"/>
      <c r="C1" s="57"/>
      <c r="D1" s="57"/>
      <c r="E1" s="57"/>
      <c r="F1"/>
    </row>
    <row r="2" spans="1:6" ht="24.2" customHeight="1">
      <c r="A2" s="58" t="s">
        <v>1</v>
      </c>
      <c r="B2" s="2" t="s">
        <v>2</v>
      </c>
      <c r="C2" s="54" t="s">
        <v>3</v>
      </c>
      <c r="D2" s="59" t="s">
        <v>7</v>
      </c>
      <c r="E2" s="54" t="s">
        <v>8</v>
      </c>
      <c r="F2"/>
    </row>
    <row r="3" spans="1:6">
      <c r="A3" s="58"/>
      <c r="B3" s="2" t="s">
        <v>9</v>
      </c>
      <c r="C3" s="54"/>
      <c r="D3" s="59"/>
      <c r="E3" s="54"/>
      <c r="F3"/>
    </row>
    <row r="4" spans="1:6" ht="15.6" customHeight="1">
      <c r="A4" s="53">
        <v>1</v>
      </c>
      <c r="B4" s="54" t="s">
        <v>12</v>
      </c>
      <c r="C4" s="56" t="s">
        <v>13</v>
      </c>
      <c r="D4" s="55">
        <v>280390.34898000001</v>
      </c>
      <c r="E4" s="55">
        <v>280390.34898000001</v>
      </c>
      <c r="F4"/>
    </row>
    <row r="5" spans="1:6" ht="15" customHeight="1">
      <c r="A5" s="53"/>
      <c r="B5" s="54"/>
      <c r="C5" s="56"/>
      <c r="D5" s="55"/>
      <c r="E5" s="55"/>
      <c r="F5"/>
    </row>
    <row r="6" spans="1:6" ht="15.6" customHeight="1">
      <c r="A6" s="53"/>
      <c r="B6" s="54"/>
      <c r="C6" s="60" t="s">
        <v>14</v>
      </c>
      <c r="D6" s="55">
        <v>209006.16407999999</v>
      </c>
      <c r="E6" s="55">
        <v>209006.16407999999</v>
      </c>
      <c r="F6"/>
    </row>
    <row r="7" spans="1:6" ht="15" customHeight="1">
      <c r="A7" s="53"/>
      <c r="B7" s="54"/>
      <c r="C7" s="60"/>
      <c r="D7" s="55"/>
      <c r="E7" s="55"/>
      <c r="F7"/>
    </row>
    <row r="8" spans="1:6" ht="15" customHeight="1">
      <c r="A8" s="53">
        <v>2</v>
      </c>
      <c r="B8" s="54" t="s">
        <v>15</v>
      </c>
      <c r="C8" s="6" t="s">
        <v>16</v>
      </c>
      <c r="D8" s="25">
        <v>378989.99334000004</v>
      </c>
      <c r="E8" s="25">
        <v>378989.99334000004</v>
      </c>
      <c r="F8"/>
    </row>
    <row r="9" spans="1:6" ht="15" customHeight="1">
      <c r="A9" s="53"/>
      <c r="B9" s="54"/>
      <c r="C9" s="6" t="s">
        <v>17</v>
      </c>
      <c r="D9" s="25">
        <v>547461.64021500002</v>
      </c>
      <c r="E9" s="25">
        <v>547461.64021500002</v>
      </c>
      <c r="F9"/>
    </row>
    <row r="10" spans="1:6" ht="15" customHeight="1">
      <c r="A10" s="53">
        <v>3</v>
      </c>
      <c r="B10" s="54" t="s">
        <v>18</v>
      </c>
      <c r="C10" s="6" t="s">
        <v>19</v>
      </c>
      <c r="D10" s="25">
        <v>498964.74673499999</v>
      </c>
      <c r="E10" s="25">
        <v>498964.74673499999</v>
      </c>
      <c r="F10"/>
    </row>
    <row r="11" spans="1:6" ht="15" customHeight="1">
      <c r="A11" s="53"/>
      <c r="B11" s="54"/>
      <c r="C11" s="6" t="s">
        <v>20</v>
      </c>
      <c r="D11" s="25">
        <v>491361.77664000005</v>
      </c>
      <c r="E11" s="25">
        <v>491361.77664000005</v>
      </c>
      <c r="F11"/>
    </row>
    <row r="12" spans="1:6" ht="15" customHeight="1">
      <c r="A12" s="53"/>
      <c r="B12" s="54"/>
      <c r="C12" s="6" t="s">
        <v>21</v>
      </c>
      <c r="D12" s="25">
        <v>511981.75035000005</v>
      </c>
      <c r="E12" s="25">
        <v>511981.75035000005</v>
      </c>
      <c r="F12"/>
    </row>
    <row r="13" spans="1:6" ht="15" customHeight="1">
      <c r="A13" s="53"/>
      <c r="B13" s="54"/>
      <c r="C13" s="6" t="s">
        <v>22</v>
      </c>
      <c r="D13" s="25">
        <v>495756.85540500004</v>
      </c>
      <c r="E13" s="25">
        <v>495756.85540500004</v>
      </c>
      <c r="F13"/>
    </row>
    <row r="14" spans="1:6" ht="15.75">
      <c r="A14" s="53">
        <v>4</v>
      </c>
      <c r="B14" s="54" t="s">
        <v>23</v>
      </c>
      <c r="C14" s="7" t="s">
        <v>24</v>
      </c>
      <c r="D14" s="26">
        <v>249685.97314499997</v>
      </c>
      <c r="E14" s="26">
        <v>249685.97314499997</v>
      </c>
      <c r="F14"/>
    </row>
    <row r="15" spans="1:6" ht="15.75">
      <c r="A15" s="53"/>
      <c r="B15" s="54"/>
      <c r="C15" s="8" t="s">
        <v>25</v>
      </c>
      <c r="D15" s="26">
        <v>249685.97314499997</v>
      </c>
      <c r="E15" s="26">
        <v>249685.97314499997</v>
      </c>
      <c r="F15"/>
    </row>
    <row r="16" spans="1:6" ht="15.75">
      <c r="A16" s="53"/>
      <c r="B16" s="54"/>
      <c r="C16" s="8" t="s">
        <v>25</v>
      </c>
      <c r="D16" s="26">
        <v>249685.97314499997</v>
      </c>
      <c r="E16" s="26">
        <v>249685.97314499997</v>
      </c>
      <c r="F16"/>
    </row>
    <row r="17" spans="1:6" ht="16.5">
      <c r="A17" s="1">
        <v>5</v>
      </c>
      <c r="B17" s="2" t="s">
        <v>26</v>
      </c>
      <c r="C17" s="3" t="s">
        <v>27</v>
      </c>
      <c r="D17" s="26">
        <v>1147874.5164599998</v>
      </c>
      <c r="E17" s="26">
        <v>1147874.5164599998</v>
      </c>
      <c r="F17"/>
    </row>
    <row r="18" spans="1:6" ht="15" customHeight="1">
      <c r="A18" s="53">
        <v>6</v>
      </c>
      <c r="B18" s="54" t="s">
        <v>28</v>
      </c>
      <c r="C18" s="56" t="s">
        <v>29</v>
      </c>
      <c r="D18" s="52">
        <v>418115.56185</v>
      </c>
      <c r="E18" s="52">
        <v>418115.56185</v>
      </c>
      <c r="F18"/>
    </row>
    <row r="19" spans="1:6" ht="15" customHeight="1">
      <c r="A19" s="53"/>
      <c r="B19" s="54"/>
      <c r="C19" s="56"/>
      <c r="D19" s="52"/>
      <c r="E19" s="52"/>
      <c r="F19"/>
    </row>
    <row r="20" spans="1:6" ht="30">
      <c r="A20" s="53">
        <v>7</v>
      </c>
      <c r="B20" s="54" t="s">
        <v>30</v>
      </c>
      <c r="C20" s="5" t="s">
        <v>31</v>
      </c>
      <c r="D20" s="26">
        <v>4011779.7209700001</v>
      </c>
      <c r="E20" s="26">
        <v>4011779.7209700001</v>
      </c>
      <c r="F20"/>
    </row>
    <row r="21" spans="1:6" ht="15.75">
      <c r="A21" s="53"/>
      <c r="B21" s="54"/>
      <c r="C21" s="5" t="s">
        <v>32</v>
      </c>
      <c r="D21" s="26">
        <v>4011779.7209700001</v>
      </c>
      <c r="E21" s="26">
        <v>4011779.7209700001</v>
      </c>
      <c r="F21"/>
    </row>
    <row r="22" spans="1:6" ht="15.75">
      <c r="A22" s="53">
        <v>8</v>
      </c>
      <c r="B22" s="54" t="s">
        <v>33</v>
      </c>
      <c r="C22" s="3" t="s">
        <v>34</v>
      </c>
      <c r="D22" s="26">
        <v>903870.21973499993</v>
      </c>
      <c r="E22" s="26">
        <v>903870.21973499993</v>
      </c>
      <c r="F22"/>
    </row>
    <row r="23" spans="1:6" ht="15.75">
      <c r="A23" s="53"/>
      <c r="B23" s="54"/>
      <c r="C23" s="3" t="s">
        <v>35</v>
      </c>
      <c r="D23" s="26">
        <v>4878078.6127500003</v>
      </c>
      <c r="E23" s="26">
        <v>4878078.6127500003</v>
      </c>
      <c r="F23"/>
    </row>
    <row r="24" spans="1:6" ht="15.75">
      <c r="A24" s="53"/>
      <c r="B24" s="54"/>
      <c r="C24" s="3" t="s">
        <v>36</v>
      </c>
      <c r="D24" s="26">
        <v>2385820.427445</v>
      </c>
      <c r="E24" s="26">
        <v>2385820.427445</v>
      </c>
      <c r="F24"/>
    </row>
    <row r="25" spans="1:6" ht="15.6" customHeight="1">
      <c r="A25" s="53"/>
      <c r="B25" s="54"/>
      <c r="C25" s="3" t="s">
        <v>37</v>
      </c>
      <c r="D25" s="26">
        <v>1829625</v>
      </c>
      <c r="E25" s="26">
        <v>1829625</v>
      </c>
      <c r="F25"/>
    </row>
    <row r="26" spans="1:6" ht="45">
      <c r="A26" s="1">
        <v>9</v>
      </c>
      <c r="B26" s="2" t="s">
        <v>38</v>
      </c>
      <c r="C26" s="3" t="s">
        <v>39</v>
      </c>
      <c r="D26" s="26">
        <v>678382.98822000017</v>
      </c>
      <c r="E26" s="26">
        <v>678382.98822000017</v>
      </c>
      <c r="F26"/>
    </row>
    <row r="27" spans="1:6" ht="60">
      <c r="A27" s="1">
        <v>10</v>
      </c>
      <c r="B27" s="2" t="s">
        <v>40</v>
      </c>
      <c r="C27" s="5" t="s">
        <v>41</v>
      </c>
      <c r="D27" s="26">
        <v>6545000</v>
      </c>
      <c r="E27" s="26">
        <v>6545000</v>
      </c>
      <c r="F27"/>
    </row>
    <row r="28" spans="1:6" ht="75">
      <c r="A28" s="1">
        <v>11</v>
      </c>
      <c r="B28" s="2" t="s">
        <v>42</v>
      </c>
      <c r="C28" s="5" t="s">
        <v>43</v>
      </c>
      <c r="D28" s="26">
        <v>10263750</v>
      </c>
      <c r="E28" s="26">
        <v>10263750</v>
      </c>
      <c r="F28"/>
    </row>
    <row r="29" spans="1:6" ht="75">
      <c r="A29" s="1">
        <v>11</v>
      </c>
      <c r="B29" s="2" t="s">
        <v>42</v>
      </c>
      <c r="C29" s="5" t="s">
        <v>43</v>
      </c>
      <c r="D29" s="27">
        <v>10263750</v>
      </c>
      <c r="E29" s="27">
        <v>10263750</v>
      </c>
      <c r="F29"/>
    </row>
    <row r="30" spans="1:6" ht="45.6" customHeight="1">
      <c r="A30" s="51" t="s">
        <v>46</v>
      </c>
      <c r="B30" s="51"/>
      <c r="C30" s="51"/>
      <c r="D30" s="51"/>
      <c r="E30" s="24">
        <f>SUM(E4:E29)</f>
        <v>51500797.963580005</v>
      </c>
      <c r="F30"/>
    </row>
    <row r="31" spans="1:6">
      <c r="F31"/>
    </row>
    <row r="32" spans="1:6">
      <c r="F32"/>
    </row>
    <row r="33" spans="6:6">
      <c r="F33"/>
    </row>
    <row r="34" spans="6:6">
      <c r="F34"/>
    </row>
    <row r="35" spans="6:6">
      <c r="F35"/>
    </row>
    <row r="36" spans="6:6">
      <c r="F36"/>
    </row>
    <row r="37" spans="6:6">
      <c r="F37"/>
    </row>
    <row r="38" spans="6:6">
      <c r="F38"/>
    </row>
    <row r="39" spans="6:6">
      <c r="F39"/>
    </row>
    <row r="40" spans="6:6">
      <c r="F40"/>
    </row>
    <row r="41" spans="6:6">
      <c r="F41"/>
    </row>
    <row r="42" spans="6:6">
      <c r="F42"/>
    </row>
    <row r="43" spans="6:6">
      <c r="F43"/>
    </row>
    <row r="44" spans="6:6">
      <c r="F44"/>
    </row>
    <row r="45" spans="6:6">
      <c r="F45"/>
    </row>
    <row r="46" spans="6:6">
      <c r="F46"/>
    </row>
    <row r="47" spans="6:6">
      <c r="F47"/>
    </row>
    <row r="48" spans="6:6">
      <c r="F48"/>
    </row>
    <row r="49" spans="6:6">
      <c r="F49"/>
    </row>
    <row r="50" spans="6:6">
      <c r="F50"/>
    </row>
    <row r="51" spans="6:6">
      <c r="F51"/>
    </row>
    <row r="52" spans="6:6">
      <c r="F52"/>
    </row>
    <row r="53" spans="6:6">
      <c r="F53"/>
    </row>
    <row r="54" spans="6:6">
      <c r="F54"/>
    </row>
    <row r="55" spans="6:6">
      <c r="F55"/>
    </row>
    <row r="56" spans="6:6">
      <c r="F56"/>
    </row>
    <row r="57" spans="6:6">
      <c r="F57"/>
    </row>
    <row r="58" spans="6:6">
      <c r="F58"/>
    </row>
    <row r="59" spans="6:6">
      <c r="F59"/>
    </row>
    <row r="60" spans="6:6">
      <c r="F60"/>
    </row>
    <row r="61" spans="6:6">
      <c r="F61"/>
    </row>
    <row r="62" spans="6:6">
      <c r="F62"/>
    </row>
    <row r="63" spans="6:6">
      <c r="F63"/>
    </row>
    <row r="64" spans="6:6">
      <c r="F64"/>
    </row>
    <row r="65" spans="6:6">
      <c r="F65"/>
    </row>
    <row r="66" spans="6:6">
      <c r="F66"/>
    </row>
    <row r="67" spans="6:6">
      <c r="F67"/>
    </row>
    <row r="68" spans="6:6">
      <c r="F68"/>
    </row>
    <row r="69" spans="6:6">
      <c r="F69"/>
    </row>
    <row r="70" spans="6:6">
      <c r="F70"/>
    </row>
    <row r="71" spans="6:6">
      <c r="F71"/>
    </row>
    <row r="72" spans="6:6">
      <c r="F72"/>
    </row>
    <row r="73" spans="6:6">
      <c r="F73"/>
    </row>
    <row r="74" spans="6:6">
      <c r="F74"/>
    </row>
    <row r="75" spans="6:6">
      <c r="F75"/>
    </row>
    <row r="76" spans="6:6">
      <c r="F76"/>
    </row>
    <row r="77" spans="6:6">
      <c r="F77"/>
    </row>
    <row r="78" spans="6:6">
      <c r="F78"/>
    </row>
    <row r="79" spans="6:6">
      <c r="F79"/>
    </row>
    <row r="80" spans="6:6">
      <c r="F80"/>
    </row>
    <row r="81" spans="6:6">
      <c r="F81"/>
    </row>
    <row r="82" spans="6:6">
      <c r="F82"/>
    </row>
    <row r="83" spans="6:6">
      <c r="F83"/>
    </row>
    <row r="84" spans="6:6">
      <c r="F84"/>
    </row>
    <row r="85" spans="6:6">
      <c r="F85"/>
    </row>
    <row r="86" spans="6:6">
      <c r="F86"/>
    </row>
    <row r="87" spans="6:6">
      <c r="F87"/>
    </row>
    <row r="88" spans="6:6">
      <c r="F88"/>
    </row>
    <row r="89" spans="6:6">
      <c r="F89"/>
    </row>
    <row r="90" spans="6:6">
      <c r="F90"/>
    </row>
    <row r="91" spans="6:6">
      <c r="F91"/>
    </row>
    <row r="92" spans="6:6">
      <c r="F92"/>
    </row>
    <row r="93" spans="6:6">
      <c r="F93"/>
    </row>
    <row r="94" spans="6:6">
      <c r="F94"/>
    </row>
    <row r="95" spans="6:6">
      <c r="F95"/>
    </row>
    <row r="96" spans="6:6">
      <c r="F96"/>
    </row>
    <row r="97" spans="6:6">
      <c r="F97"/>
    </row>
    <row r="98" spans="6:6">
      <c r="F98"/>
    </row>
    <row r="99" spans="6:6">
      <c r="F99"/>
    </row>
    <row r="100" spans="6:6">
      <c r="F100"/>
    </row>
    <row r="101" spans="6:6">
      <c r="F101"/>
    </row>
    <row r="102" spans="6:6">
      <c r="F102"/>
    </row>
    <row r="103" spans="6:6">
      <c r="F103"/>
    </row>
    <row r="104" spans="6:6">
      <c r="F104"/>
    </row>
    <row r="105" spans="6:6">
      <c r="F105"/>
    </row>
    <row r="106" spans="6:6">
      <c r="F106"/>
    </row>
    <row r="107" spans="6:6">
      <c r="F107"/>
    </row>
    <row r="108" spans="6:6">
      <c r="F108"/>
    </row>
    <row r="109" spans="6:6">
      <c r="F109"/>
    </row>
    <row r="110" spans="6:6">
      <c r="F110"/>
    </row>
    <row r="111" spans="6:6">
      <c r="F111"/>
    </row>
    <row r="112" spans="6:6">
      <c r="F112"/>
    </row>
    <row r="113" spans="6:6">
      <c r="F113"/>
    </row>
    <row r="114" spans="6:6">
      <c r="F114"/>
    </row>
    <row r="115" spans="6:6">
      <c r="F115"/>
    </row>
    <row r="116" spans="6:6">
      <c r="F116"/>
    </row>
    <row r="117" spans="6:6">
      <c r="F117"/>
    </row>
    <row r="118" spans="6:6">
      <c r="F118"/>
    </row>
    <row r="119" spans="6:6">
      <c r="F119"/>
    </row>
    <row r="120" spans="6:6">
      <c r="F120"/>
    </row>
    <row r="121" spans="6:6">
      <c r="F121"/>
    </row>
    <row r="122" spans="6:6">
      <c r="F122"/>
    </row>
    <row r="123" spans="6:6">
      <c r="F123"/>
    </row>
    <row r="124" spans="6:6">
      <c r="F124"/>
    </row>
    <row r="125" spans="6:6">
      <c r="F125"/>
    </row>
    <row r="126" spans="6:6">
      <c r="F126"/>
    </row>
    <row r="127" spans="6:6">
      <c r="F127"/>
    </row>
    <row r="128" spans="6:6">
      <c r="F128"/>
    </row>
    <row r="129" spans="6:6">
      <c r="F129"/>
    </row>
    <row r="130" spans="6:6">
      <c r="F130"/>
    </row>
    <row r="131" spans="6:6">
      <c r="F131"/>
    </row>
    <row r="132" spans="6:6">
      <c r="F132"/>
    </row>
    <row r="133" spans="6:6">
      <c r="F133"/>
    </row>
    <row r="134" spans="6:6">
      <c r="F134"/>
    </row>
    <row r="135" spans="6:6">
      <c r="F135"/>
    </row>
    <row r="136" spans="6:6">
      <c r="F136"/>
    </row>
    <row r="137" spans="6:6">
      <c r="F137"/>
    </row>
    <row r="138" spans="6:6">
      <c r="F138"/>
    </row>
    <row r="139" spans="6:6">
      <c r="F139"/>
    </row>
    <row r="140" spans="6:6">
      <c r="F140"/>
    </row>
    <row r="141" spans="6:6">
      <c r="F141"/>
    </row>
    <row r="142" spans="6:6">
      <c r="F142"/>
    </row>
    <row r="143" spans="6:6">
      <c r="F143"/>
    </row>
    <row r="144" spans="6:6">
      <c r="F144"/>
    </row>
    <row r="145" spans="6:6">
      <c r="F145"/>
    </row>
    <row r="146" spans="6:6">
      <c r="F146"/>
    </row>
    <row r="147" spans="6:6">
      <c r="F147"/>
    </row>
    <row r="148" spans="6:6">
      <c r="F148"/>
    </row>
    <row r="149" spans="6:6">
      <c r="F149"/>
    </row>
    <row r="150" spans="6:6">
      <c r="F150"/>
    </row>
    <row r="151" spans="6:6">
      <c r="F151"/>
    </row>
    <row r="152" spans="6:6">
      <c r="F152"/>
    </row>
    <row r="153" spans="6:6">
      <c r="F153"/>
    </row>
    <row r="154" spans="6:6">
      <c r="F154"/>
    </row>
    <row r="155" spans="6:6">
      <c r="F155"/>
    </row>
    <row r="156" spans="6:6">
      <c r="F156"/>
    </row>
    <row r="157" spans="6:6">
      <c r="F157"/>
    </row>
    <row r="158" spans="6:6">
      <c r="F158"/>
    </row>
    <row r="159" spans="6:6">
      <c r="F159"/>
    </row>
    <row r="160" spans="6:6">
      <c r="F160"/>
    </row>
    <row r="161" spans="6:6">
      <c r="F161"/>
    </row>
    <row r="162" spans="6:6">
      <c r="F162"/>
    </row>
    <row r="163" spans="6:6">
      <c r="F163"/>
    </row>
    <row r="164" spans="6:6">
      <c r="F164"/>
    </row>
    <row r="165" spans="6:6">
      <c r="F165"/>
    </row>
    <row r="166" spans="6:6">
      <c r="F166"/>
    </row>
    <row r="167" spans="6:6">
      <c r="F167"/>
    </row>
    <row r="168" spans="6:6">
      <c r="F168"/>
    </row>
    <row r="169" spans="6:6">
      <c r="F169"/>
    </row>
    <row r="170" spans="6:6">
      <c r="F170"/>
    </row>
    <row r="171" spans="6:6">
      <c r="F171"/>
    </row>
    <row r="172" spans="6:6">
      <c r="F172"/>
    </row>
    <row r="173" spans="6:6">
      <c r="F173"/>
    </row>
    <row r="174" spans="6:6">
      <c r="F174"/>
    </row>
    <row r="175" spans="6:6">
      <c r="F175"/>
    </row>
    <row r="176" spans="6:6">
      <c r="F176"/>
    </row>
    <row r="177" spans="6:6">
      <c r="F177"/>
    </row>
    <row r="178" spans="6:6">
      <c r="F178"/>
    </row>
    <row r="179" spans="6:6">
      <c r="F179"/>
    </row>
    <row r="180" spans="6:6">
      <c r="F180"/>
    </row>
    <row r="181" spans="6:6">
      <c r="F181"/>
    </row>
    <row r="182" spans="6:6">
      <c r="F182"/>
    </row>
    <row r="183" spans="6:6">
      <c r="F183"/>
    </row>
    <row r="184" spans="6:6">
      <c r="F184"/>
    </row>
    <row r="185" spans="6:6">
      <c r="F185"/>
    </row>
    <row r="186" spans="6:6">
      <c r="F186"/>
    </row>
    <row r="187" spans="6:6">
      <c r="F187"/>
    </row>
    <row r="188" spans="6:6">
      <c r="F188"/>
    </row>
    <row r="189" spans="6:6">
      <c r="F189"/>
    </row>
    <row r="190" spans="6:6">
      <c r="F190"/>
    </row>
    <row r="191" spans="6:6">
      <c r="F191"/>
    </row>
    <row r="192" spans="6:6">
      <c r="F192"/>
    </row>
    <row r="193" spans="6:6">
      <c r="F193"/>
    </row>
    <row r="194" spans="6:6">
      <c r="F194"/>
    </row>
    <row r="195" spans="6:6">
      <c r="F195"/>
    </row>
    <row r="196" spans="6:6">
      <c r="F196"/>
    </row>
    <row r="197" spans="6:6">
      <c r="F197"/>
    </row>
    <row r="198" spans="6:6">
      <c r="F198"/>
    </row>
    <row r="199" spans="6:6">
      <c r="F199"/>
    </row>
    <row r="200" spans="6:6">
      <c r="F200"/>
    </row>
    <row r="201" spans="6:6">
      <c r="F201"/>
    </row>
    <row r="202" spans="6:6">
      <c r="F202"/>
    </row>
    <row r="203" spans="6:6">
      <c r="F203"/>
    </row>
    <row r="204" spans="6:6">
      <c r="F204"/>
    </row>
    <row r="205" spans="6:6">
      <c r="F205"/>
    </row>
    <row r="206" spans="6:6">
      <c r="F206"/>
    </row>
    <row r="207" spans="6:6">
      <c r="F207"/>
    </row>
    <row r="208" spans="6:6">
      <c r="F208"/>
    </row>
    <row r="209" spans="6:6">
      <c r="F209"/>
    </row>
    <row r="210" spans="6:6">
      <c r="F210"/>
    </row>
    <row r="211" spans="6:6">
      <c r="F211"/>
    </row>
    <row r="212" spans="6:6">
      <c r="F212"/>
    </row>
    <row r="213" spans="6:6">
      <c r="F213"/>
    </row>
    <row r="214" spans="6:6">
      <c r="F214"/>
    </row>
    <row r="215" spans="6:6">
      <c r="F215"/>
    </row>
    <row r="216" spans="6:6">
      <c r="F216"/>
    </row>
    <row r="217" spans="6:6">
      <c r="F217"/>
    </row>
    <row r="218" spans="6:6">
      <c r="F218"/>
    </row>
    <row r="219" spans="6:6">
      <c r="F219"/>
    </row>
    <row r="220" spans="6:6">
      <c r="F220"/>
    </row>
    <row r="221" spans="6:6">
      <c r="F221"/>
    </row>
    <row r="222" spans="6:6">
      <c r="F222"/>
    </row>
    <row r="223" spans="6:6">
      <c r="F223"/>
    </row>
    <row r="224" spans="6:6">
      <c r="F224"/>
    </row>
    <row r="225" spans="6:6">
      <c r="F225"/>
    </row>
    <row r="226" spans="6:6">
      <c r="F226"/>
    </row>
    <row r="227" spans="6:6">
      <c r="F227"/>
    </row>
    <row r="228" spans="6:6">
      <c r="F228"/>
    </row>
    <row r="229" spans="6:6">
      <c r="F229"/>
    </row>
    <row r="230" spans="6:6">
      <c r="F230"/>
    </row>
    <row r="231" spans="6:6">
      <c r="F231"/>
    </row>
    <row r="232" spans="6:6">
      <c r="F232"/>
    </row>
    <row r="233" spans="6:6">
      <c r="F233"/>
    </row>
    <row r="234" spans="6:6">
      <c r="F234"/>
    </row>
    <row r="235" spans="6:6">
      <c r="F235"/>
    </row>
    <row r="236" spans="6:6">
      <c r="F236"/>
    </row>
    <row r="237" spans="6:6">
      <c r="F237"/>
    </row>
    <row r="238" spans="6:6">
      <c r="F238"/>
    </row>
    <row r="239" spans="6:6">
      <c r="F239"/>
    </row>
    <row r="240" spans="6:6">
      <c r="F240"/>
    </row>
    <row r="241" spans="6:6">
      <c r="F241"/>
    </row>
    <row r="242" spans="6:6">
      <c r="F242"/>
    </row>
    <row r="243" spans="6:6">
      <c r="F243"/>
    </row>
    <row r="244" spans="6:6">
      <c r="F244"/>
    </row>
    <row r="245" spans="6:6">
      <c r="F245"/>
    </row>
    <row r="246" spans="6:6">
      <c r="F246"/>
    </row>
    <row r="247" spans="6:6">
      <c r="F247"/>
    </row>
    <row r="248" spans="6:6">
      <c r="F248"/>
    </row>
    <row r="249" spans="6:6">
      <c r="F249"/>
    </row>
    <row r="250" spans="6:6">
      <c r="F250"/>
    </row>
    <row r="251" spans="6:6">
      <c r="F251"/>
    </row>
    <row r="252" spans="6:6">
      <c r="F252"/>
    </row>
    <row r="253" spans="6:6">
      <c r="F253"/>
    </row>
    <row r="254" spans="6:6">
      <c r="F254"/>
    </row>
    <row r="255" spans="6:6">
      <c r="F255"/>
    </row>
    <row r="256" spans="6:6">
      <c r="F256"/>
    </row>
    <row r="257" spans="6:6">
      <c r="F257"/>
    </row>
    <row r="258" spans="6:6">
      <c r="F258"/>
    </row>
    <row r="259" spans="6:6">
      <c r="F259"/>
    </row>
    <row r="260" spans="6:6">
      <c r="F260"/>
    </row>
    <row r="261" spans="6:6">
      <c r="F261"/>
    </row>
    <row r="262" spans="6:6">
      <c r="F262"/>
    </row>
    <row r="263" spans="6:6">
      <c r="F263"/>
    </row>
    <row r="264" spans="6:6">
      <c r="F264"/>
    </row>
    <row r="265" spans="6:6">
      <c r="F265"/>
    </row>
    <row r="266" spans="6:6">
      <c r="F266"/>
    </row>
    <row r="267" spans="6:6">
      <c r="F267"/>
    </row>
    <row r="268" spans="6:6">
      <c r="F268"/>
    </row>
    <row r="269" spans="6:6">
      <c r="F269"/>
    </row>
    <row r="270" spans="6:6">
      <c r="F270"/>
    </row>
    <row r="271" spans="6:6">
      <c r="F271"/>
    </row>
    <row r="272" spans="6:6">
      <c r="F272"/>
    </row>
    <row r="273" spans="6:6">
      <c r="F273"/>
    </row>
    <row r="274" spans="6:6">
      <c r="F274"/>
    </row>
    <row r="275" spans="6:6">
      <c r="F275"/>
    </row>
    <row r="276" spans="6:6">
      <c r="F276"/>
    </row>
    <row r="277" spans="6:6">
      <c r="F277"/>
    </row>
    <row r="278" spans="6:6">
      <c r="F278"/>
    </row>
    <row r="279" spans="6:6">
      <c r="F279"/>
    </row>
    <row r="280" spans="6:6">
      <c r="F280"/>
    </row>
    <row r="281" spans="6:6">
      <c r="F281"/>
    </row>
    <row r="282" spans="6:6">
      <c r="F282"/>
    </row>
    <row r="283" spans="6:6">
      <c r="F283"/>
    </row>
    <row r="284" spans="6:6">
      <c r="F284"/>
    </row>
    <row r="285" spans="6:6">
      <c r="F285"/>
    </row>
    <row r="286" spans="6:6">
      <c r="F286"/>
    </row>
    <row r="287" spans="6:6">
      <c r="F287"/>
    </row>
    <row r="288" spans="6:6">
      <c r="F288"/>
    </row>
    <row r="289" spans="6:6">
      <c r="F289"/>
    </row>
    <row r="290" spans="6:6">
      <c r="F290"/>
    </row>
    <row r="291" spans="6:6">
      <c r="F291"/>
    </row>
    <row r="292" spans="6:6">
      <c r="F292"/>
    </row>
    <row r="293" spans="6:6">
      <c r="F293"/>
    </row>
    <row r="294" spans="6:6">
      <c r="F294"/>
    </row>
    <row r="295" spans="6:6">
      <c r="F295"/>
    </row>
    <row r="296" spans="6:6">
      <c r="F296"/>
    </row>
    <row r="297" spans="6:6">
      <c r="F297"/>
    </row>
    <row r="298" spans="6:6">
      <c r="F298"/>
    </row>
    <row r="299" spans="6:6">
      <c r="F299"/>
    </row>
    <row r="300" spans="6:6">
      <c r="F300"/>
    </row>
    <row r="301" spans="6:6">
      <c r="F301"/>
    </row>
    <row r="302" spans="6:6">
      <c r="F302"/>
    </row>
    <row r="303" spans="6:6">
      <c r="F303"/>
    </row>
    <row r="304" spans="6:6">
      <c r="F304"/>
    </row>
    <row r="305" spans="6:6">
      <c r="F305"/>
    </row>
    <row r="306" spans="6:6">
      <c r="F306"/>
    </row>
    <row r="307" spans="6:6">
      <c r="F307"/>
    </row>
    <row r="308" spans="6:6">
      <c r="F308"/>
    </row>
    <row r="309" spans="6:6">
      <c r="F309"/>
    </row>
    <row r="310" spans="6:6">
      <c r="F310"/>
    </row>
    <row r="311" spans="6:6">
      <c r="F311"/>
    </row>
    <row r="312" spans="6:6">
      <c r="F312"/>
    </row>
    <row r="313" spans="6:6">
      <c r="F313"/>
    </row>
    <row r="314" spans="6:6">
      <c r="F314"/>
    </row>
    <row r="315" spans="6:6">
      <c r="F315"/>
    </row>
    <row r="316" spans="6:6">
      <c r="F316"/>
    </row>
    <row r="317" spans="6:6">
      <c r="F317"/>
    </row>
    <row r="318" spans="6:6">
      <c r="F318"/>
    </row>
    <row r="319" spans="6:6">
      <c r="F319"/>
    </row>
    <row r="320" spans="6:6">
      <c r="F320"/>
    </row>
    <row r="321" spans="6:6">
      <c r="F321"/>
    </row>
    <row r="322" spans="6:6">
      <c r="F322"/>
    </row>
    <row r="323" spans="6:6">
      <c r="F323"/>
    </row>
    <row r="324" spans="6:6">
      <c r="F324"/>
    </row>
    <row r="325" spans="6:6">
      <c r="F325"/>
    </row>
    <row r="326" spans="6:6">
      <c r="F326"/>
    </row>
    <row r="327" spans="6:6">
      <c r="F327"/>
    </row>
    <row r="328" spans="6:6">
      <c r="F328"/>
    </row>
    <row r="329" spans="6:6">
      <c r="F329"/>
    </row>
    <row r="330" spans="6:6">
      <c r="F330"/>
    </row>
    <row r="331" spans="6:6">
      <c r="F331"/>
    </row>
    <row r="332" spans="6:6">
      <c r="F332"/>
    </row>
    <row r="333" spans="6:6">
      <c r="F333"/>
    </row>
    <row r="334" spans="6:6">
      <c r="F334"/>
    </row>
    <row r="335" spans="6:6">
      <c r="F335"/>
    </row>
    <row r="336" spans="6:6">
      <c r="F336"/>
    </row>
    <row r="337" spans="6:6">
      <c r="F337"/>
    </row>
    <row r="338" spans="6:6">
      <c r="F338"/>
    </row>
    <row r="339" spans="6:6">
      <c r="F339"/>
    </row>
    <row r="340" spans="6:6">
      <c r="F340"/>
    </row>
    <row r="341" spans="6:6">
      <c r="F341"/>
    </row>
    <row r="342" spans="6:6">
      <c r="F342"/>
    </row>
    <row r="343" spans="6:6">
      <c r="F343"/>
    </row>
    <row r="344" spans="6:6">
      <c r="F344"/>
    </row>
    <row r="345" spans="6:6">
      <c r="F345"/>
    </row>
    <row r="346" spans="6:6">
      <c r="F346"/>
    </row>
    <row r="347" spans="6:6">
      <c r="F347"/>
    </row>
    <row r="348" spans="6:6">
      <c r="F348"/>
    </row>
    <row r="349" spans="6:6">
      <c r="F349"/>
    </row>
    <row r="350" spans="6:6">
      <c r="F350"/>
    </row>
    <row r="351" spans="6:6">
      <c r="F351"/>
    </row>
    <row r="352" spans="6:6">
      <c r="F352"/>
    </row>
    <row r="353" spans="6:6">
      <c r="F353"/>
    </row>
    <row r="354" spans="6:6">
      <c r="F354"/>
    </row>
    <row r="355" spans="6:6">
      <c r="F355"/>
    </row>
    <row r="356" spans="6:6">
      <c r="F356"/>
    </row>
    <row r="357" spans="6:6">
      <c r="F357"/>
    </row>
    <row r="358" spans="6:6">
      <c r="F358"/>
    </row>
    <row r="359" spans="6:6">
      <c r="F359"/>
    </row>
    <row r="360" spans="6:6">
      <c r="F360"/>
    </row>
    <row r="361" spans="6:6">
      <c r="F361"/>
    </row>
    <row r="362" spans="6:6">
      <c r="F362"/>
    </row>
    <row r="363" spans="6:6">
      <c r="F363"/>
    </row>
    <row r="364" spans="6:6">
      <c r="F364"/>
    </row>
    <row r="365" spans="6:6">
      <c r="F365"/>
    </row>
    <row r="366" spans="6:6">
      <c r="F366"/>
    </row>
    <row r="367" spans="6:6">
      <c r="F367"/>
    </row>
    <row r="368" spans="6:6">
      <c r="F368"/>
    </row>
    <row r="369" spans="6:6">
      <c r="F369"/>
    </row>
    <row r="370" spans="6:6">
      <c r="F370"/>
    </row>
    <row r="371" spans="6:6">
      <c r="F371"/>
    </row>
    <row r="372" spans="6:6">
      <c r="F372"/>
    </row>
    <row r="373" spans="6:6">
      <c r="F373"/>
    </row>
    <row r="374" spans="6:6">
      <c r="F374"/>
    </row>
    <row r="375" spans="6:6">
      <c r="F375"/>
    </row>
    <row r="376" spans="6:6">
      <c r="F376"/>
    </row>
    <row r="377" spans="6:6">
      <c r="F377"/>
    </row>
    <row r="378" spans="6:6">
      <c r="F378"/>
    </row>
    <row r="379" spans="6:6">
      <c r="F379"/>
    </row>
    <row r="380" spans="6:6">
      <c r="F380"/>
    </row>
    <row r="381" spans="6:6">
      <c r="F381"/>
    </row>
    <row r="382" spans="6:6">
      <c r="F382"/>
    </row>
    <row r="383" spans="6:6">
      <c r="F383"/>
    </row>
    <row r="384" spans="6:6">
      <c r="F384"/>
    </row>
    <row r="385" spans="6:6">
      <c r="F385"/>
    </row>
    <row r="386" spans="6:6">
      <c r="F386"/>
    </row>
    <row r="387" spans="6:6">
      <c r="F387"/>
    </row>
    <row r="388" spans="6:6">
      <c r="F388"/>
    </row>
    <row r="389" spans="6:6">
      <c r="F389"/>
    </row>
    <row r="390" spans="6:6">
      <c r="F390"/>
    </row>
    <row r="391" spans="6:6">
      <c r="F391"/>
    </row>
    <row r="392" spans="6:6">
      <c r="F392"/>
    </row>
    <row r="393" spans="6:6">
      <c r="F393"/>
    </row>
    <row r="394" spans="6:6">
      <c r="F394"/>
    </row>
    <row r="395" spans="6:6">
      <c r="F395"/>
    </row>
    <row r="396" spans="6:6">
      <c r="F396"/>
    </row>
    <row r="397" spans="6:6">
      <c r="F397"/>
    </row>
    <row r="398" spans="6:6">
      <c r="F398"/>
    </row>
    <row r="399" spans="6:6">
      <c r="F399"/>
    </row>
    <row r="400" spans="6:6">
      <c r="F400"/>
    </row>
    <row r="401" spans="6:6">
      <c r="F401"/>
    </row>
    <row r="402" spans="6:6">
      <c r="F402"/>
    </row>
    <row r="403" spans="6:6">
      <c r="F403"/>
    </row>
    <row r="404" spans="6:6">
      <c r="F404"/>
    </row>
    <row r="405" spans="6:6">
      <c r="F405"/>
    </row>
    <row r="406" spans="6:6">
      <c r="F406"/>
    </row>
    <row r="407" spans="6:6">
      <c r="F407"/>
    </row>
    <row r="408" spans="6:6">
      <c r="F408"/>
    </row>
    <row r="409" spans="6:6">
      <c r="F409"/>
    </row>
    <row r="410" spans="6:6">
      <c r="F410"/>
    </row>
    <row r="411" spans="6:6">
      <c r="F411"/>
    </row>
    <row r="412" spans="6:6">
      <c r="F412"/>
    </row>
    <row r="413" spans="6:6">
      <c r="F413"/>
    </row>
    <row r="414" spans="6:6">
      <c r="F414"/>
    </row>
    <row r="415" spans="6:6">
      <c r="F415"/>
    </row>
    <row r="416" spans="6:6">
      <c r="F416"/>
    </row>
    <row r="417" spans="6:6">
      <c r="F417"/>
    </row>
    <row r="418" spans="6:6">
      <c r="F418"/>
    </row>
    <row r="419" spans="6:6">
      <c r="F419"/>
    </row>
    <row r="420" spans="6:6">
      <c r="F420"/>
    </row>
    <row r="421" spans="6:6">
      <c r="F421"/>
    </row>
    <row r="422" spans="6:6">
      <c r="F422"/>
    </row>
    <row r="423" spans="6:6">
      <c r="F423"/>
    </row>
    <row r="424" spans="6:6">
      <c r="F424"/>
    </row>
    <row r="425" spans="6:6">
      <c r="F425"/>
    </row>
    <row r="426" spans="6:6">
      <c r="F426"/>
    </row>
    <row r="427" spans="6:6">
      <c r="F427"/>
    </row>
    <row r="428" spans="6:6">
      <c r="F428"/>
    </row>
    <row r="429" spans="6:6">
      <c r="F429"/>
    </row>
    <row r="430" spans="6:6">
      <c r="F430"/>
    </row>
    <row r="431" spans="6:6">
      <c r="F431"/>
    </row>
    <row r="432" spans="6:6">
      <c r="F432"/>
    </row>
    <row r="433" spans="6:6">
      <c r="F433"/>
    </row>
    <row r="434" spans="6:6">
      <c r="F434"/>
    </row>
    <row r="435" spans="6:6">
      <c r="F435"/>
    </row>
    <row r="436" spans="6:6">
      <c r="F436"/>
    </row>
    <row r="437" spans="6:6">
      <c r="F437"/>
    </row>
    <row r="438" spans="6:6">
      <c r="F438"/>
    </row>
  </sheetData>
  <mergeCells count="29">
    <mergeCell ref="E6:E7"/>
    <mergeCell ref="A8:A9"/>
    <mergeCell ref="B8:B9"/>
    <mergeCell ref="A10:A13"/>
    <mergeCell ref="A1:E1"/>
    <mergeCell ref="A2:A3"/>
    <mergeCell ref="C2:C3"/>
    <mergeCell ref="D2:D3"/>
    <mergeCell ref="E2:E3"/>
    <mergeCell ref="B10:B13"/>
    <mergeCell ref="A4:A7"/>
    <mergeCell ref="B4:B7"/>
    <mergeCell ref="C4:C5"/>
    <mergeCell ref="D4:D5"/>
    <mergeCell ref="E4:E5"/>
    <mergeCell ref="C6:C7"/>
    <mergeCell ref="D6:D7"/>
    <mergeCell ref="A14:A16"/>
    <mergeCell ref="B14:B16"/>
    <mergeCell ref="A18:A19"/>
    <mergeCell ref="B18:B19"/>
    <mergeCell ref="C18:C19"/>
    <mergeCell ref="A30:D30"/>
    <mergeCell ref="D18:D19"/>
    <mergeCell ref="E18:E19"/>
    <mergeCell ref="A20:A21"/>
    <mergeCell ref="B20:B21"/>
    <mergeCell ref="A22:A25"/>
    <mergeCell ref="B22:B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A0149-63EF-4BDD-AF22-C159AD76FDE4}">
  <dimension ref="A1:D70"/>
  <sheetViews>
    <sheetView topLeftCell="A4" zoomScaleNormal="100" workbookViewId="0">
      <selection activeCell="D71" sqref="D71"/>
    </sheetView>
  </sheetViews>
  <sheetFormatPr defaultColWidth="11.42578125" defaultRowHeight="15"/>
  <cols>
    <col min="1" max="1" width="31.42578125" customWidth="1"/>
    <col min="2" max="2" width="66.42578125" customWidth="1"/>
    <col min="3" max="3" width="15.85546875" style="20" customWidth="1"/>
    <col min="4" max="4" width="14.5703125" bestFit="1" customWidth="1"/>
    <col min="5" max="5" width="11.42578125" customWidth="1"/>
  </cols>
  <sheetData>
    <row r="1" spans="1:4">
      <c r="A1" s="64" t="s">
        <v>47</v>
      </c>
      <c r="B1" s="64"/>
      <c r="C1" s="64"/>
      <c r="D1" s="64"/>
    </row>
    <row r="2" spans="1:4">
      <c r="A2" s="64"/>
      <c r="B2" s="64"/>
      <c r="C2" s="64"/>
      <c r="D2" s="64"/>
    </row>
    <row r="3" spans="1:4" ht="45">
      <c r="A3" s="9" t="s">
        <v>48</v>
      </c>
      <c r="B3" s="9" t="s">
        <v>49</v>
      </c>
      <c r="C3" s="15" t="s">
        <v>50</v>
      </c>
      <c r="D3" s="12" t="s">
        <v>51</v>
      </c>
    </row>
    <row r="4" spans="1:4">
      <c r="A4" s="61" t="s">
        <v>52</v>
      </c>
      <c r="B4" s="62"/>
      <c r="C4" s="62"/>
      <c r="D4" s="63"/>
    </row>
    <row r="5" spans="1:4">
      <c r="A5" s="6">
        <v>1</v>
      </c>
      <c r="B5" s="10" t="s">
        <v>53</v>
      </c>
      <c r="C5" s="16">
        <v>56431.563299999994</v>
      </c>
      <c r="D5" s="16">
        <v>67153.560326999999</v>
      </c>
    </row>
    <row r="6" spans="1:4">
      <c r="A6" s="6">
        <v>2</v>
      </c>
      <c r="B6" s="10" t="s">
        <v>54</v>
      </c>
      <c r="C6" s="16">
        <v>86478.165899999993</v>
      </c>
      <c r="D6" s="16">
        <v>102909.017421</v>
      </c>
    </row>
    <row r="7" spans="1:4">
      <c r="A7" s="6">
        <v>3</v>
      </c>
      <c r="B7" s="10" t="s">
        <v>55</v>
      </c>
      <c r="C7" s="17">
        <v>200452.52430000002</v>
      </c>
      <c r="D7" s="17">
        <v>238538.50391700002</v>
      </c>
    </row>
    <row r="8" spans="1:4">
      <c r="A8" s="61" t="s">
        <v>56</v>
      </c>
      <c r="B8" s="62"/>
      <c r="C8" s="62"/>
      <c r="D8" s="63"/>
    </row>
    <row r="9" spans="1:4">
      <c r="A9" s="6">
        <v>4</v>
      </c>
      <c r="B9" s="10" t="s">
        <v>57</v>
      </c>
      <c r="C9" s="16">
        <v>211109.21370000002</v>
      </c>
      <c r="D9" s="16">
        <v>251219.96430300002</v>
      </c>
    </row>
    <row r="10" spans="1:4">
      <c r="A10" s="6">
        <v>5</v>
      </c>
      <c r="B10" s="10" t="s">
        <v>58</v>
      </c>
      <c r="C10" s="17">
        <v>260008.71750000003</v>
      </c>
      <c r="D10" s="17">
        <v>309410.37382500002</v>
      </c>
    </row>
    <row r="11" spans="1:4">
      <c r="A11" s="61" t="s">
        <v>59</v>
      </c>
      <c r="B11" s="62"/>
      <c r="C11" s="62"/>
      <c r="D11" s="63"/>
    </row>
    <row r="12" spans="1:4">
      <c r="A12" s="6">
        <v>6</v>
      </c>
      <c r="B12" s="10" t="s">
        <v>60</v>
      </c>
      <c r="C12" s="16">
        <v>159251.1102</v>
      </c>
      <c r="D12" s="16">
        <v>189508.821138</v>
      </c>
    </row>
    <row r="13" spans="1:4">
      <c r="A13" s="6">
        <v>7</v>
      </c>
      <c r="B13" s="10" t="s">
        <v>61</v>
      </c>
      <c r="C13" s="17">
        <v>210949.67879999999</v>
      </c>
      <c r="D13" s="17">
        <v>251030.117772</v>
      </c>
    </row>
    <row r="14" spans="1:4">
      <c r="A14" s="61" t="s">
        <v>62</v>
      </c>
      <c r="B14" s="62"/>
      <c r="C14" s="62"/>
      <c r="D14" s="63"/>
    </row>
    <row r="15" spans="1:4">
      <c r="A15" s="6">
        <v>8</v>
      </c>
      <c r="B15" s="10" t="s">
        <v>63</v>
      </c>
      <c r="C15" s="17">
        <v>89250</v>
      </c>
      <c r="D15" s="17">
        <v>106207.5</v>
      </c>
    </row>
    <row r="16" spans="1:4">
      <c r="A16" s="61" t="s">
        <v>64</v>
      </c>
      <c r="B16" s="62"/>
      <c r="C16" s="62"/>
      <c r="D16" s="63"/>
    </row>
    <row r="17" spans="1:4">
      <c r="A17" s="6">
        <v>9</v>
      </c>
      <c r="B17" s="10" t="s">
        <v>65</v>
      </c>
      <c r="C17" s="17">
        <v>221888.69640000002</v>
      </c>
      <c r="D17" s="17">
        <v>264047.54871600005</v>
      </c>
    </row>
    <row r="18" spans="1:4">
      <c r="A18" s="61" t="s">
        <v>66</v>
      </c>
      <c r="B18" s="62"/>
      <c r="C18" s="62"/>
      <c r="D18" s="63"/>
    </row>
    <row r="19" spans="1:4">
      <c r="A19" s="6">
        <v>10</v>
      </c>
      <c r="B19" s="11" t="s">
        <v>67</v>
      </c>
      <c r="C19" s="16">
        <v>549958.5</v>
      </c>
      <c r="D19" s="16">
        <v>654450.61499999999</v>
      </c>
    </row>
    <row r="20" spans="1:4">
      <c r="A20" s="6">
        <v>11</v>
      </c>
      <c r="B20" s="11" t="s">
        <v>68</v>
      </c>
      <c r="C20" s="16">
        <v>562500</v>
      </c>
      <c r="D20" s="16">
        <v>669375</v>
      </c>
    </row>
    <row r="21" spans="1:4">
      <c r="A21" s="6">
        <v>12</v>
      </c>
      <c r="B21" s="11" t="s">
        <v>69</v>
      </c>
      <c r="C21" s="16">
        <v>967648.5</v>
      </c>
      <c r="D21" s="16">
        <v>1151501.7150000001</v>
      </c>
    </row>
    <row r="22" spans="1:4">
      <c r="A22" s="6">
        <v>13</v>
      </c>
      <c r="B22" s="11" t="s">
        <v>70</v>
      </c>
      <c r="C22" s="17">
        <v>982500</v>
      </c>
      <c r="D22" s="17">
        <v>1169175</v>
      </c>
    </row>
    <row r="23" spans="1:4">
      <c r="A23" s="61" t="s">
        <v>71</v>
      </c>
      <c r="B23" s="62"/>
      <c r="C23" s="62"/>
      <c r="D23" s="63"/>
    </row>
    <row r="24" spans="1:4">
      <c r="A24" s="6">
        <v>14</v>
      </c>
      <c r="B24" s="10" t="s">
        <v>72</v>
      </c>
      <c r="C24" s="16">
        <v>292383</v>
      </c>
      <c r="D24" s="16">
        <v>347935.77</v>
      </c>
    </row>
    <row r="25" spans="1:4">
      <c r="A25" s="6">
        <v>15</v>
      </c>
      <c r="B25" s="11" t="s">
        <v>73</v>
      </c>
      <c r="C25" s="17">
        <v>307500</v>
      </c>
      <c r="D25" s="17">
        <v>365925</v>
      </c>
    </row>
    <row r="26" spans="1:4">
      <c r="A26" s="61" t="s">
        <v>74</v>
      </c>
      <c r="B26" s="62"/>
      <c r="C26" s="62"/>
      <c r="D26" s="63"/>
    </row>
    <row r="27" spans="1:4" ht="14.85" customHeight="1">
      <c r="A27" s="6">
        <v>16</v>
      </c>
      <c r="B27" s="10" t="s">
        <v>75</v>
      </c>
      <c r="C27" s="18">
        <v>877140</v>
      </c>
      <c r="D27" s="18">
        <v>1043796.6</v>
      </c>
    </row>
    <row r="28" spans="1:4">
      <c r="A28" s="61" t="s">
        <v>76</v>
      </c>
      <c r="B28" s="62"/>
      <c r="C28" s="62"/>
      <c r="D28" s="63"/>
    </row>
    <row r="29" spans="1:4">
      <c r="A29" s="6">
        <v>17</v>
      </c>
      <c r="B29" s="10" t="s">
        <v>77</v>
      </c>
      <c r="C29" s="16">
        <v>335895</v>
      </c>
      <c r="D29" s="16">
        <v>399715.05</v>
      </c>
    </row>
    <row r="30" spans="1:4">
      <c r="A30" s="6">
        <v>18</v>
      </c>
      <c r="B30" s="10" t="s">
        <v>78</v>
      </c>
      <c r="C30" s="17">
        <v>346395</v>
      </c>
      <c r="D30" s="17">
        <v>412210.05</v>
      </c>
    </row>
    <row r="31" spans="1:4">
      <c r="A31" s="61" t="s">
        <v>79</v>
      </c>
      <c r="B31" s="62"/>
      <c r="C31" s="62"/>
      <c r="D31" s="63"/>
    </row>
    <row r="32" spans="1:4">
      <c r="A32" s="6">
        <v>19</v>
      </c>
      <c r="B32" s="10" t="s">
        <v>80</v>
      </c>
      <c r="C32" s="16">
        <v>15645</v>
      </c>
      <c r="D32" s="16">
        <v>18617.55</v>
      </c>
    </row>
    <row r="33" spans="1:4">
      <c r="A33" s="6">
        <v>20</v>
      </c>
      <c r="B33" s="10" t="s">
        <v>81</v>
      </c>
      <c r="C33" s="16">
        <v>17745</v>
      </c>
      <c r="D33" s="16">
        <v>21116.55</v>
      </c>
    </row>
    <row r="34" spans="1:4">
      <c r="A34" s="6">
        <v>21</v>
      </c>
      <c r="B34" s="10" t="s">
        <v>82</v>
      </c>
      <c r="C34" s="16">
        <v>27195</v>
      </c>
      <c r="D34" s="16">
        <v>32362.05</v>
      </c>
    </row>
    <row r="35" spans="1:4">
      <c r="A35" s="6">
        <v>22</v>
      </c>
      <c r="B35" s="10" t="s">
        <v>83</v>
      </c>
      <c r="C35" s="16">
        <v>30643.596900000004</v>
      </c>
      <c r="D35" s="16">
        <v>36465.880311000008</v>
      </c>
    </row>
    <row r="36" spans="1:4">
      <c r="A36" s="6">
        <v>23</v>
      </c>
      <c r="B36" s="10" t="s">
        <v>84</v>
      </c>
      <c r="C36" s="16">
        <v>40425</v>
      </c>
      <c r="D36" s="16">
        <v>48105.75</v>
      </c>
    </row>
    <row r="37" spans="1:4">
      <c r="A37" s="6">
        <v>24</v>
      </c>
      <c r="B37" s="10" t="s">
        <v>85</v>
      </c>
      <c r="C37" s="16">
        <v>72450</v>
      </c>
      <c r="D37" s="16">
        <v>86215.5</v>
      </c>
    </row>
    <row r="38" spans="1:4">
      <c r="A38" s="6">
        <v>25</v>
      </c>
      <c r="B38" s="10" t="s">
        <v>86</v>
      </c>
      <c r="C38" s="16">
        <v>86663.348100000017</v>
      </c>
      <c r="D38" s="16">
        <v>103129.38423900002</v>
      </c>
    </row>
    <row r="39" spans="1:4">
      <c r="A39" s="6">
        <v>26</v>
      </c>
      <c r="B39" s="10" t="s">
        <v>87</v>
      </c>
      <c r="C39" s="16">
        <v>374890.9374</v>
      </c>
      <c r="D39" s="16">
        <v>446120.21550599998</v>
      </c>
    </row>
    <row r="40" spans="1:4">
      <c r="A40" s="6">
        <v>27</v>
      </c>
      <c r="B40" s="10" t="s">
        <v>88</v>
      </c>
      <c r="C40" s="17">
        <v>59850</v>
      </c>
      <c r="D40" s="17">
        <v>71221.5</v>
      </c>
    </row>
    <row r="41" spans="1:4">
      <c r="A41" s="61" t="s">
        <v>89</v>
      </c>
      <c r="B41" s="62"/>
      <c r="C41" s="62"/>
      <c r="D41" s="63"/>
    </row>
    <row r="42" spans="1:4">
      <c r="A42" s="6">
        <v>28</v>
      </c>
      <c r="B42" s="10" t="s">
        <v>90</v>
      </c>
      <c r="C42" s="17">
        <v>2347209.2196</v>
      </c>
      <c r="D42" s="17">
        <v>2793178.971324</v>
      </c>
    </row>
    <row r="43" spans="1:4">
      <c r="A43" s="61" t="s">
        <v>91</v>
      </c>
      <c r="B43" s="62"/>
      <c r="C43" s="62"/>
      <c r="D43" s="63"/>
    </row>
    <row r="44" spans="1:4">
      <c r="A44" s="6">
        <v>29</v>
      </c>
      <c r="B44" s="10" t="s">
        <v>92</v>
      </c>
      <c r="C44" s="16">
        <v>81851.110676470606</v>
      </c>
      <c r="D44" s="16">
        <v>97402.821705000024</v>
      </c>
    </row>
    <row r="45" spans="1:4">
      <c r="A45" s="6">
        <v>30</v>
      </c>
      <c r="B45" s="10" t="s">
        <v>93</v>
      </c>
      <c r="C45" s="16">
        <v>114122.4725117647</v>
      </c>
      <c r="D45" s="16">
        <v>135805.74228899999</v>
      </c>
    </row>
    <row r="46" spans="1:4">
      <c r="A46" s="6">
        <v>31</v>
      </c>
      <c r="B46" s="10" t="s">
        <v>94</v>
      </c>
      <c r="C46" s="16">
        <v>36799.036464705881</v>
      </c>
      <c r="D46" s="16">
        <v>43790.853392999998</v>
      </c>
    </row>
    <row r="47" spans="1:4">
      <c r="A47" s="6">
        <v>32</v>
      </c>
      <c r="B47" s="10" t="s">
        <v>95</v>
      </c>
      <c r="C47" s="17">
        <v>21241.605176470588</v>
      </c>
      <c r="D47" s="17">
        <v>25277.510159999998</v>
      </c>
    </row>
    <row r="48" spans="1:4">
      <c r="A48" s="61" t="s">
        <v>96</v>
      </c>
      <c r="B48" s="62"/>
      <c r="C48" s="62"/>
      <c r="D48" s="63"/>
    </row>
    <row r="49" spans="1:4">
      <c r="A49" s="6">
        <v>33</v>
      </c>
      <c r="B49" s="10" t="s">
        <v>97</v>
      </c>
      <c r="C49" s="16">
        <v>41246.003329411767</v>
      </c>
      <c r="D49" s="16">
        <v>49082.743962</v>
      </c>
    </row>
    <row r="50" spans="1:4">
      <c r="A50" s="6">
        <v>34</v>
      </c>
      <c r="B50" s="10" t="s">
        <v>98</v>
      </c>
      <c r="C50" s="17">
        <v>129581.66112352941</v>
      </c>
      <c r="D50" s="17">
        <v>154202.176737</v>
      </c>
    </row>
    <row r="51" spans="1:4">
      <c r="A51" s="61" t="s">
        <v>99</v>
      </c>
      <c r="B51" s="62"/>
      <c r="C51" s="62"/>
      <c r="D51" s="63"/>
    </row>
    <row r="52" spans="1:4">
      <c r="A52" s="6">
        <v>35</v>
      </c>
      <c r="B52" s="10" t="s">
        <v>100</v>
      </c>
      <c r="C52" s="16">
        <v>1386014.655017647</v>
      </c>
      <c r="D52" s="16">
        <v>1649357.4394709999</v>
      </c>
    </row>
    <row r="53" spans="1:4">
      <c r="A53" s="6">
        <v>36</v>
      </c>
      <c r="B53" s="10" t="s">
        <v>101</v>
      </c>
      <c r="C53" s="16">
        <v>1789745.4225000001</v>
      </c>
      <c r="D53" s="16">
        <v>2129797.0527750002</v>
      </c>
    </row>
    <row r="54" spans="1:4">
      <c r="A54" s="6">
        <v>37</v>
      </c>
      <c r="B54" s="10" t="s">
        <v>102</v>
      </c>
      <c r="C54" s="16">
        <v>3755720.2800176479</v>
      </c>
      <c r="D54" s="16">
        <v>4469307.1332210014</v>
      </c>
    </row>
    <row r="55" spans="1:4">
      <c r="A55" s="6">
        <v>38</v>
      </c>
      <c r="B55" s="10" t="s">
        <v>103</v>
      </c>
      <c r="C55" s="16">
        <v>301518.70141764707</v>
      </c>
      <c r="D55" s="16">
        <v>358807.25468700001</v>
      </c>
    </row>
    <row r="56" spans="1:4">
      <c r="A56" s="6">
        <v>39</v>
      </c>
      <c r="B56" s="11" t="s">
        <v>104</v>
      </c>
      <c r="C56" s="16">
        <v>2537893.9166823532</v>
      </c>
      <c r="D56" s="16">
        <v>3020093.7608520002</v>
      </c>
    </row>
    <row r="57" spans="1:4">
      <c r="A57" s="6">
        <v>40</v>
      </c>
      <c r="B57" s="11" t="s">
        <v>105</v>
      </c>
      <c r="C57" s="16">
        <v>861934.50000000012</v>
      </c>
      <c r="D57" s="16">
        <v>1025702.0550000002</v>
      </c>
    </row>
    <row r="58" spans="1:4">
      <c r="A58" s="6">
        <v>41</v>
      </c>
      <c r="B58" s="10" t="s">
        <v>106</v>
      </c>
      <c r="C58" s="16">
        <v>343086.97499999998</v>
      </c>
      <c r="D58" s="16">
        <v>408273.50024999998</v>
      </c>
    </row>
    <row r="59" spans="1:4">
      <c r="A59" s="6">
        <v>42</v>
      </c>
      <c r="B59" s="10" t="s">
        <v>107</v>
      </c>
      <c r="C59" s="16">
        <v>351180.41733529413</v>
      </c>
      <c r="D59" s="16">
        <v>417904.69662900001</v>
      </c>
    </row>
    <row r="60" spans="1:4">
      <c r="A60" s="6">
        <v>43</v>
      </c>
      <c r="B60" s="10" t="s">
        <v>108</v>
      </c>
      <c r="C60" s="16">
        <v>286471.2450176471</v>
      </c>
      <c r="D60" s="16">
        <v>340900.78157100006</v>
      </c>
    </row>
    <row r="61" spans="1:4">
      <c r="A61" s="6">
        <v>44</v>
      </c>
      <c r="B61" s="10" t="s">
        <v>109</v>
      </c>
      <c r="C61" s="17">
        <v>1229031.8761764707</v>
      </c>
      <c r="D61" s="17">
        <v>1462547.9326500001</v>
      </c>
    </row>
    <row r="62" spans="1:4">
      <c r="A62" s="61" t="s">
        <v>33</v>
      </c>
      <c r="B62" s="62"/>
      <c r="C62" s="62"/>
      <c r="D62" s="63"/>
    </row>
    <row r="63" spans="1:4">
      <c r="A63" s="6">
        <v>45</v>
      </c>
      <c r="B63" s="10" t="s">
        <v>110</v>
      </c>
      <c r="C63" s="17">
        <v>113700</v>
      </c>
      <c r="D63" s="17">
        <v>135303</v>
      </c>
    </row>
    <row r="64" spans="1:4">
      <c r="A64" s="61" t="s">
        <v>111</v>
      </c>
      <c r="B64" s="62"/>
      <c r="C64" s="62"/>
      <c r="D64" s="63"/>
    </row>
    <row r="65" spans="1:4">
      <c r="A65" s="6">
        <v>46</v>
      </c>
      <c r="B65" s="10" t="s">
        <v>112</v>
      </c>
      <c r="C65" s="16">
        <v>67500</v>
      </c>
      <c r="D65" s="16">
        <v>80325</v>
      </c>
    </row>
    <row r="66" spans="1:4">
      <c r="A66" s="6">
        <v>47</v>
      </c>
      <c r="B66" s="10" t="s">
        <v>113</v>
      </c>
      <c r="C66" s="16">
        <v>92505.077523529413</v>
      </c>
      <c r="D66" s="16">
        <v>110081.04225300001</v>
      </c>
    </row>
    <row r="67" spans="1:4">
      <c r="A67" s="6">
        <v>48</v>
      </c>
      <c r="B67" s="10" t="s">
        <v>114</v>
      </c>
      <c r="C67" s="16">
        <v>51323.10961764706</v>
      </c>
      <c r="D67" s="16">
        <v>61074.500444999998</v>
      </c>
    </row>
    <row r="68" spans="1:4">
      <c r="A68" s="6">
        <v>49</v>
      </c>
      <c r="B68" s="10" t="s">
        <v>115</v>
      </c>
      <c r="C68" s="16">
        <v>54450.141935294116</v>
      </c>
      <c r="D68" s="16">
        <v>64795.668902999998</v>
      </c>
    </row>
    <row r="69" spans="1:4" ht="21.2" customHeight="1">
      <c r="A69" s="6">
        <v>50</v>
      </c>
      <c r="B69" s="10" t="s">
        <v>116</v>
      </c>
      <c r="C69" s="19">
        <v>27770.273788235296</v>
      </c>
      <c r="D69" s="16">
        <v>33046.625808000004</v>
      </c>
    </row>
    <row r="70" spans="1:4" ht="54.6" customHeight="1">
      <c r="A70" s="65" t="s">
        <v>117</v>
      </c>
      <c r="B70" s="65"/>
      <c r="C70" s="65"/>
      <c r="D70" s="14">
        <f>SUM(D5:D7,D9:D10,D12:D13,D15,D17,D19:D22,D24:D25,D27,D29:D30,D32:D40,D42,D44:D47,D49:D50,D52:D61,D63,D65:D69)</f>
        <v>27923522.851559997</v>
      </c>
    </row>
  </sheetData>
  <mergeCells count="18">
    <mergeCell ref="A1:D2"/>
    <mergeCell ref="A70:C70"/>
    <mergeCell ref="A4:D4"/>
    <mergeCell ref="A8:D8"/>
    <mergeCell ref="A11:D11"/>
    <mergeCell ref="A14:D14"/>
    <mergeCell ref="A16:D16"/>
    <mergeCell ref="A18:D18"/>
    <mergeCell ref="A31:D31"/>
    <mergeCell ref="A41:D41"/>
    <mergeCell ref="A43:D43"/>
    <mergeCell ref="A48:D48"/>
    <mergeCell ref="A23:D23"/>
    <mergeCell ref="A26:D26"/>
    <mergeCell ref="A28:D28"/>
    <mergeCell ref="A51:D51"/>
    <mergeCell ref="A62:D62"/>
    <mergeCell ref="A64:D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Paula Katherine Gomez Chaparro</cp:lastModifiedBy>
  <cp:revision/>
  <dcterms:created xsi:type="dcterms:W3CDTF">2026-01-27T16:19:21Z</dcterms:created>
  <dcterms:modified xsi:type="dcterms:W3CDTF">2026-03-18T21:05:37Z</dcterms:modified>
  <cp:category/>
  <cp:contentStatus/>
</cp:coreProperties>
</file>